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always"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5113" documentId="13_ncr:1_{9E357790-2FAC-4D3A-8C57-E978069501FE}" xr6:coauthVersionLast="47" xr6:coauthVersionMax="47" xr10:uidLastSave="{196E86D4-20AD-4ECF-A669-319C8A11FAB5}"/>
  <bookViews>
    <workbookView xWindow="28680" yWindow="-120" windowWidth="29040" windowHeight="15720" tabRatio="925" xr2:uid="{00000000-000D-0000-FFFF-FFFF00000000}"/>
  </bookViews>
  <sheets>
    <sheet name="Datos operacionales" sheetId="148" r:id="rId1"/>
    <sheet name="Transacciones relacionados" sheetId="149" r:id="rId2"/>
    <sheet name="Resumen financiero " sheetId="150" r:id="rId3"/>
    <sheet name="Valor económico" sheetId="151" r:id="rId4"/>
    <sheet name="Transacciones de acciones " sheetId="152" r:id="rId5"/>
    <sheet name="Bonos" sheetId="153" r:id="rId6"/>
    <sheet name="Propiedad, equipos y segur" sheetId="91" r:id="rId7"/>
    <sheet name="Calidad suministro" sheetId="22" r:id="rId8"/>
    <sheet name="Incumplimiento descargas" sheetId="23" r:id="rId9"/>
    <sheet name="N°clientes" sheetId="115" r:id="rId10"/>
    <sheet name="Total de agua distribuida" sheetId="113" r:id="rId11"/>
    <sheet name="Tarifa media estimada" sheetId="114" r:id="rId12"/>
    <sheet name="Tarifa media x sector" sheetId="116" r:id="rId13"/>
    <sheet name="Ahorros estimados por campa" sheetId="117" r:id="rId14"/>
    <sheet name="N° de personas por sexo" sheetId="154" r:id="rId15"/>
    <sheet name="N° Personas por nacionalidad" sheetId="155" r:id="rId16"/>
    <sheet name="N° Personas por edad" sheetId="156" r:id="rId17"/>
    <sheet name="N° de Personas por antiguedad" sheetId="157" r:id="rId18"/>
    <sheet name="N° personas discapacidad" sheetId="158" r:id="rId19"/>
    <sheet name="Ev Desempeño" sheetId="159" r:id="rId20"/>
    <sheet name="Formalidad laboral" sheetId="160" r:id="rId21"/>
    <sheet name="Trabajadores y trabajadoras de " sheetId="161" r:id="rId22"/>
    <sheet name="Beneficios postnatal" sheetId="162" r:id="rId23"/>
    <sheet name="Permiso parental" sheetId="163" r:id="rId24"/>
    <sheet name="Nuevas contrataciones" sheetId="164" r:id="rId25"/>
    <sheet name="Rotación" sheetId="165" r:id="rId26"/>
    <sheet name="Brecha Salarial" sheetId="166" r:id="rId27"/>
    <sheet name="Negociación Colectiva" sheetId="167" r:id="rId28"/>
    <sheet name="Formación" sheetId="168" r:id="rId29"/>
    <sheet name="PRONTITUD EN EL PAGO DE FACTURA" sheetId="169" r:id="rId30"/>
    <sheet name="Proveedores" sheetId="170" r:id="rId31"/>
    <sheet name="Salud y seguridad" sheetId="171" r:id="rId32"/>
    <sheet name="Promedio de dias postnatal" sheetId="172" r:id="rId33"/>
    <sheet name="Reclamos por desbordamientos" sheetId="72" r:id="rId34"/>
    <sheet name="Caudales de los ríos" sheetId="118" r:id="rId35"/>
    <sheet name="DMA" sheetId="119" r:id="rId36"/>
    <sheet name="Volumen medio AR por planta" sheetId="120" r:id="rId37"/>
    <sheet name="Eventos turbiedad" sheetId="121" r:id="rId38"/>
    <sheet name="Eventos críticos extremos" sheetId="122" r:id="rId39"/>
    <sheet name="Vertidos planificados y no" sheetId="123" r:id="rId40"/>
    <sheet name="Captación de agua cruda po" sheetId="124" r:id="rId41"/>
    <sheet name="Gestión impactos relaci" sheetId="125" r:id="rId42"/>
    <sheet name="Huella Hídrica" sheetId="126" r:id="rId43"/>
    <sheet name="Consumo agua riego" sheetId="128" r:id="rId44"/>
    <sheet name="Emisiones por proceso" sheetId="129" r:id="rId45"/>
    <sheet name="Intensidad emisiones" sheetId="131" r:id="rId46"/>
    <sheet name="Emisiones evitadas y reducidas" sheetId="144" r:id="rId47"/>
    <sheet name="NOx, SOx, VOC y MP" sheetId="132" r:id="rId48"/>
    <sheet name="Potencial reducc. CO2 proyectos" sheetId="133" r:id="rId49"/>
    <sheet name="Fuentes de energia" sheetId="134" r:id="rId50"/>
    <sheet name="Parametro de energía" sheetId="145" r:id="rId51"/>
    <sheet name="Intensidad energetica" sheetId="135" r:id="rId52"/>
    <sheet name="Reducción consumo energetico" sheetId="136" r:id="rId53"/>
    <sheet name="Energía eléctrica autogenerada" sheetId="137" r:id="rId54"/>
    <sheet name="Consumo combustible" sheetId="138" r:id="rId55"/>
    <sheet name="Biogás" sheetId="139" r:id="rId56"/>
    <sheet name="Biofertilizantes" sheetId="140" r:id="rId57"/>
    <sheet name="Transporte de residuos pel" sheetId="141" r:id="rId58"/>
    <sheet name="Transporte de residuos no pel" sheetId="146" r:id="rId59"/>
    <sheet name="Destino de los residuos no pel" sheetId="147" r:id="rId60"/>
    <sheet name="Destino de los residuos pel" sheetId="142" r:id="rId61"/>
    <sheet name="Biodiversidad" sheetId="143" r:id="rId62"/>
  </sheets>
  <externalReferences>
    <externalReference r:id="rId63"/>
  </externalReferences>
  <definedNames>
    <definedName name="a">#REF!:OFFSET(#REF!,COUNT(#REF!)-1,0)</definedName>
    <definedName name="aaa">#REF!:OFFSET(#REF!,COUNT(#REF!)-1,0)</definedName>
    <definedName name="DataCobre">#REF!:OFFSET(#REF!,COUNT(#REF!)-1,0)</definedName>
    <definedName name="DataDolar">#REF!:OFFSET(#REF!,COUNT(#REF!)-1,0)</definedName>
    <definedName name="DataIMACEC">#REF!:OFFSET(#REF!,COUNT(#REF!)-1,0)</definedName>
    <definedName name="DataInflación">#REF!:OFFSET(#REF!,COUNT(#REF!)-1,0)</definedName>
    <definedName name="DataIPC">#REF!:OFFSET(#REF!,COUNT(#REF!)-1,0)</definedName>
    <definedName name="DataPromedioVolumen">#REF!:OFFSET(#REF!,COUNT(#REF!)-1,0)</definedName>
    <definedName name="DataTPM">#REF!:OFFSET(#REF!,COUNT(#REF!)-1,0)</definedName>
    <definedName name="DataVolumen">#REF!:OFFSET(#REF!,COUNT(#REF!)-1,0)</definedName>
    <definedName name="DatoBCP10">'[1]Gráficobcp y bcu 2 meses'!$H$10:OFFSET('[1]Gráficobcp y bcu 2 meses'!$H$10,COUNT('[1]Gráficobcp y bcu 2 meses'!$H$10:$H$1048576)-1,0)</definedName>
    <definedName name="DatoBCP5">'[1]Gráficobcp y bcu 2 meses'!$G$10:OFFSET('[1]Gráficobcp y bcu 2 meses'!$G$10,COUNT('[1]Gráficobcp y bcu 2 meses'!$G$10:$G$1048576)-1,0)</definedName>
    <definedName name="DatoBCU10">'[1]Gráficobcp y bcu 2 meses'!$E$10:OFFSET('[1]Gráficobcp y bcu 2 meses'!$E$10,COUNT('[1]Gráficobcp y bcu 2 meses'!$E$10:$E$1048576)-1,0)</definedName>
    <definedName name="DatoBCU20">'[1]Gráficobcp y bcu 2 meses'!$F$10:OFFSET('[1]Gráficobcp y bcu 2 meses'!$F$10,COUNT('[1]Gráficobcp y bcu 2 meses'!$F$10:$F$1048576)-1,0)</definedName>
    <definedName name="DatoBCU5">'[1]Gráficobcp y bcu 2 meses'!$D$10:OFFSET('[1]Gráficobcp y bcu 2 meses'!$D$10,COUNT('[1]Gráficobcp y bcu 2 meses'!$D$10:$D$1048576)-1,0)</definedName>
    <definedName name="LiquidezCuentasCorrientes">#REF!:OFFSET(#REF!,COUNT(#REF!)-1,0)</definedName>
    <definedName name="RendimientoAccionaU">#REF!:OFFSET(#REF!,COUNT(#REF!)-1,0)</definedName>
    <definedName name="RendimientoAESAndesU">#REF!:OFFSET(#REF!,COUNT(#REF!)-1,0)</definedName>
    <definedName name="RendimientoAguasAndinasU">#REF!:OFFSET(#REF!,COUNT(#REF!)-1,0)</definedName>
    <definedName name="RendimientoBovespa">#REF!:OFFSET(#REF!,COUNT(#REF!)-1,0)</definedName>
    <definedName name="RendimientoCAC40">#REF!:OFFSET(#REF!,COUNT(#REF!)-1,0)</definedName>
    <definedName name="RendimientoColbunU">#REF!:OFFSET(#REF!,COUNT(#REF!)-1,0)</definedName>
    <definedName name="RendimientoDAX">#REF!:OFFSET(#REF!,COUNT(#REF!)-1,0)</definedName>
    <definedName name="RendimientoEnelAmericasU">#REF!:OFFSET(#REF!,COUNT(#REF!)-1,0)</definedName>
    <definedName name="RendimientoEnelChileU">#REF!:OFFSET(#REF!,COUNT(#REF!)-1,0)</definedName>
    <definedName name="RendimientoEnelU">#REF!:OFFSET(#REF!,COUNT(#REF!)-1,0)</definedName>
    <definedName name="RendimientoEngieChileU">#REF!:OFFSET(#REF!,COUNT(#REF!)-1,0)</definedName>
    <definedName name="RendimientoEngieU">#REF!:OFFSET(#REF!,COUNT(#REF!)-1,0)</definedName>
    <definedName name="RendimientoEuroStoxx50">#REF!:OFFSET(#REF!,COUNT(#REF!)-1,0)</definedName>
    <definedName name="RendimientoFTSE50China">#REF!:OFFSET(#REF!,COUNT(#REF!)-1,0)</definedName>
    <definedName name="RendimientoIAMU">#REF!:OFFSET(#REF!,COUNT(#REF!)-1,0)</definedName>
    <definedName name="RendimientoIBEX35">#REF!:OFFSET(#REF!,COUNT(#REF!)-1,0)</definedName>
    <definedName name="RendimientoIPSA">#REF!:OFFSET(#REF!,COUNT(#REF!)-1,0)</definedName>
    <definedName name="RendimientoIPSAU">#REF!:OFFSET(#REF!,COUNT(#REF!)-1,0)</definedName>
    <definedName name="RendimientoMerval">#REF!:OFFSET(#REF!,COUNT(#REF!)-1,0)</definedName>
    <definedName name="RendimientoPromedioUtilitiesChile">#REF!:OFFSET(#REF!,COUNT(#REF!)-1,0)</definedName>
    <definedName name="RendimientoSP500">#REF!:OFFSET(#REF!,COUNT(#REF!)-1,0)</definedName>
    <definedName name="RendimientoVeoliaU">#REF!:OFFSET(#REF!,COUNT(#REF!)-1,0)</definedName>
    <definedName name="TABCLP180">[1]GráficoTABUFCLP!$F$10:OFFSET([1]GráficoTABUFCLP!$F$10,COUNT([1]GráficoTABUFCLP!$F$10:$F$1048576)-1,0)</definedName>
    <definedName name="TABCLP30">[1]GráficoTABUFCLP!$D$10:OFFSET([1]GráficoTABUFCLP!$D$10,COUNT([1]GráficoTABUFCLP!$D$10:$D$1048576)-1,0)</definedName>
    <definedName name="TABCLP360">[1]GráficoTABUFCLP!$G$10:OFFSET([1]GráficoTABUFCLP!$G$10,COUNT([1]GráficoTABUFCLP!$G$10:$G$1048576)-1,0)</definedName>
    <definedName name="TABCLP90">[1]GráficoTABUFCLP!$E$10:OFFSET([1]GráficoTABUFCLP!$E$10,COUNT([1]GráficoTABUFCLP!$E$10:$E$1048576)-1,0)</definedName>
    <definedName name="TABUF180">[1]GráficoTABUFCLP!$I$10:OFFSET([1]GráficoTABUFCLP!$I$10,COUNT([1]GráficoTABUFCLP!$I$10:$I$1048576)-1,0)</definedName>
    <definedName name="TABUF360">[1]GráficoTABUFCLP!$J$10:OFFSET([1]GráficoTABUFCLP!$J$10,COUNT([1]GráficoTABUFCLP!$J$10:$J$1048576)-1,0)</definedName>
    <definedName name="TABUF90">[1]GráficoTABUFCLP!$H$10:OFFSET([1]GráficoTABUFCLP!$H$10,COUNT([1]GráficoTABUFCLP!$H$10:$H$1048576)-1,0)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68" l="1"/>
  <c r="G25" i="168"/>
  <c r="G24" i="168"/>
  <c r="G23" i="168"/>
  <c r="G22" i="168"/>
  <c r="G21" i="168"/>
  <c r="G20" i="168"/>
  <c r="AQ16" i="168"/>
  <c r="AP16" i="168"/>
  <c r="AN16" i="168"/>
  <c r="AM16" i="168"/>
  <c r="AH16" i="168"/>
  <c r="AG16" i="168"/>
  <c r="AE16" i="168"/>
  <c r="AD16" i="168"/>
  <c r="Y16" i="168"/>
  <c r="X16" i="168"/>
  <c r="V16" i="168"/>
  <c r="W16" i="168" s="1"/>
  <c r="U16" i="168"/>
  <c r="P16" i="168"/>
  <c r="O16" i="168"/>
  <c r="M16" i="168"/>
  <c r="N16" i="168" s="1"/>
  <c r="L16" i="168"/>
  <c r="H16" i="168"/>
  <c r="I15" i="168" s="1"/>
  <c r="G16" i="168"/>
  <c r="F16" i="168"/>
  <c r="D16" i="168"/>
  <c r="E16" i="168" s="1"/>
  <c r="C16" i="168"/>
  <c r="BY15" i="168"/>
  <c r="BT15" i="168"/>
  <c r="BU15" i="168" s="1"/>
  <c r="BQ15" i="168"/>
  <c r="BR15" i="168" s="1"/>
  <c r="BH15" i="168"/>
  <c r="BI15" i="168" s="1"/>
  <c r="BE15" i="168"/>
  <c r="BD15" i="168"/>
  <c r="BB15" i="168"/>
  <c r="AR15" i="168"/>
  <c r="BZ15" i="168" s="1"/>
  <c r="AO15" i="168"/>
  <c r="BW15" i="168" s="1"/>
  <c r="AI15" i="168"/>
  <c r="BS15" i="168" s="1"/>
  <c r="AF15" i="168"/>
  <c r="BP15" i="168" s="1"/>
  <c r="Z15" i="168"/>
  <c r="BN15" i="168" s="1"/>
  <c r="W15" i="168"/>
  <c r="BJ15" i="168" s="1"/>
  <c r="Q15" i="168"/>
  <c r="BG15" i="168" s="1"/>
  <c r="N15" i="168"/>
  <c r="H15" i="168"/>
  <c r="BA15" i="168" s="1"/>
  <c r="E15" i="168"/>
  <c r="AY15" i="168" s="1"/>
  <c r="BU14" i="168"/>
  <c r="BV14" i="168" s="1"/>
  <c r="BR14" i="168"/>
  <c r="BO14" i="168"/>
  <c r="BL14" i="168"/>
  <c r="BI14" i="168"/>
  <c r="BF14" i="168"/>
  <c r="BC14" i="168"/>
  <c r="AZ14" i="168"/>
  <c r="AR14" i="168"/>
  <c r="AO14" i="168"/>
  <c r="AI14" i="168"/>
  <c r="AF14" i="168"/>
  <c r="Z14" i="168"/>
  <c r="W14" i="168"/>
  <c r="Q14" i="168"/>
  <c r="N14" i="168"/>
  <c r="H14" i="168"/>
  <c r="E14" i="168"/>
  <c r="BQ13" i="168"/>
  <c r="BP13" i="168"/>
  <c r="BR13" i="168" s="1"/>
  <c r="BE13" i="168"/>
  <c r="AY13" i="168"/>
  <c r="AR13" i="168"/>
  <c r="BY13" i="168" s="1"/>
  <c r="AO13" i="168"/>
  <c r="BW13" i="168" s="1"/>
  <c r="AI13" i="168"/>
  <c r="BT13" i="168" s="1"/>
  <c r="AF13" i="168"/>
  <c r="Z13" i="168"/>
  <c r="W13" i="168"/>
  <c r="BK13" i="168" s="1"/>
  <c r="Q13" i="168"/>
  <c r="N13" i="168"/>
  <c r="BD13" i="168" s="1"/>
  <c r="H13" i="168"/>
  <c r="BB13" i="168" s="1"/>
  <c r="E13" i="168"/>
  <c r="AX13" i="168" s="1"/>
  <c r="BY12" i="168"/>
  <c r="CA12" i="168" s="1"/>
  <c r="BW12" i="168"/>
  <c r="BV12" i="168"/>
  <c r="BX12" i="168" s="1"/>
  <c r="BS12" i="168"/>
  <c r="BM12" i="168"/>
  <c r="BJ12" i="168"/>
  <c r="BC12" i="168"/>
  <c r="AX12" i="168"/>
  <c r="AR12" i="168"/>
  <c r="BZ12" i="168" s="1"/>
  <c r="AO12" i="168"/>
  <c r="AI12" i="168"/>
  <c r="AF12" i="168"/>
  <c r="BQ12" i="168" s="1"/>
  <c r="Z12" i="168"/>
  <c r="W12" i="168"/>
  <c r="BK12" i="168" s="1"/>
  <c r="Q12" i="168"/>
  <c r="BH12" i="168" s="1"/>
  <c r="N12" i="168"/>
  <c r="BE12" i="168" s="1"/>
  <c r="H12" i="168"/>
  <c r="E12" i="168"/>
  <c r="AY12" i="168" s="1"/>
  <c r="BV11" i="168"/>
  <c r="BN11" i="168"/>
  <c r="BM11" i="168"/>
  <c r="BK11" i="168"/>
  <c r="AR11" i="168"/>
  <c r="BZ11" i="168" s="1"/>
  <c r="AO11" i="168"/>
  <c r="BW11" i="168" s="1"/>
  <c r="BX11" i="168" s="1"/>
  <c r="AI11" i="168"/>
  <c r="BT11" i="168" s="1"/>
  <c r="AF11" i="168"/>
  <c r="BP11" i="168" s="1"/>
  <c r="Z11" i="168"/>
  <c r="W11" i="168"/>
  <c r="BJ11" i="168" s="1"/>
  <c r="Q11" i="168"/>
  <c r="N11" i="168"/>
  <c r="BE11" i="168" s="1"/>
  <c r="H11" i="168"/>
  <c r="E11" i="168"/>
  <c r="AX11" i="168" s="1"/>
  <c r="BY10" i="168"/>
  <c r="BS10" i="168"/>
  <c r="AY10" i="168"/>
  <c r="AX10" i="168"/>
  <c r="AR10" i="168"/>
  <c r="AO10" i="168"/>
  <c r="BW10" i="168" s="1"/>
  <c r="AI10" i="168"/>
  <c r="AF10" i="168"/>
  <c r="BQ10" i="168" s="1"/>
  <c r="Z10" i="168"/>
  <c r="BN10" i="168" s="1"/>
  <c r="W10" i="168"/>
  <c r="BK10" i="168" s="1"/>
  <c r="Q10" i="168"/>
  <c r="BG10" i="168" s="1"/>
  <c r="N10" i="168"/>
  <c r="BE10" i="168" s="1"/>
  <c r="H10" i="168"/>
  <c r="BA10" i="168" s="1"/>
  <c r="E10" i="168"/>
  <c r="BP9" i="168"/>
  <c r="AR9" i="168"/>
  <c r="BY9" i="168" s="1"/>
  <c r="AO9" i="168"/>
  <c r="AI9" i="168"/>
  <c r="AF9" i="168"/>
  <c r="BQ9" i="168" s="1"/>
  <c r="BR9" i="168" s="1"/>
  <c r="Z9" i="168"/>
  <c r="BN9" i="168" s="1"/>
  <c r="W9" i="168"/>
  <c r="BK9" i="168" s="1"/>
  <c r="Q9" i="168"/>
  <c r="N9" i="168"/>
  <c r="BD9" i="168" s="1"/>
  <c r="H9" i="168"/>
  <c r="BB9" i="168" s="1"/>
  <c r="E9" i="168"/>
  <c r="AY9" i="168" s="1"/>
  <c r="BV8" i="168"/>
  <c r="BT8" i="168"/>
  <c r="BS8" i="168"/>
  <c r="BQ8" i="168"/>
  <c r="BP8" i="168"/>
  <c r="BA8" i="168"/>
  <c r="AY8" i="168"/>
  <c r="AZ8" i="168" s="1"/>
  <c r="AX8" i="168"/>
  <c r="AR8" i="168"/>
  <c r="BZ8" i="168" s="1"/>
  <c r="AO8" i="168"/>
  <c r="BW8" i="168" s="1"/>
  <c r="BX8" i="168" s="1"/>
  <c r="AI8" i="168"/>
  <c r="AF8" i="168"/>
  <c r="Z8" i="168"/>
  <c r="W8" i="168"/>
  <c r="BK8" i="168" s="1"/>
  <c r="Q8" i="168"/>
  <c r="BH8" i="168" s="1"/>
  <c r="N8" i="168"/>
  <c r="BE8" i="168" s="1"/>
  <c r="H8" i="168"/>
  <c r="BB8" i="168" s="1"/>
  <c r="E8" i="168"/>
  <c r="BW7" i="168"/>
  <c r="BT7" i="168"/>
  <c r="BS7" i="168"/>
  <c r="BN7" i="168"/>
  <c r="BM7" i="168"/>
  <c r="BB7" i="168"/>
  <c r="BC7" i="168" s="1"/>
  <c r="BA7" i="168"/>
  <c r="AY7" i="168"/>
  <c r="AX7" i="168"/>
  <c r="AR7" i="168"/>
  <c r="AO7" i="168"/>
  <c r="BV7" i="168" s="1"/>
  <c r="AI7" i="168"/>
  <c r="AF7" i="168"/>
  <c r="BQ7" i="168" s="1"/>
  <c r="Z7" i="168"/>
  <c r="W7" i="168"/>
  <c r="BJ7" i="168" s="1"/>
  <c r="Q7" i="168"/>
  <c r="BH7" i="168" s="1"/>
  <c r="N7" i="168"/>
  <c r="BE7" i="168" s="1"/>
  <c r="H7" i="168"/>
  <c r="E7" i="168"/>
  <c r="Z13" i="167"/>
  <c r="Y13" i="167"/>
  <c r="W13" i="167"/>
  <c r="X13" i="167" s="1"/>
  <c r="U13" i="167"/>
  <c r="T13" i="167"/>
  <c r="S13" i="167"/>
  <c r="V13" i="167" s="1"/>
  <c r="O13" i="167"/>
  <c r="P13" i="167" s="1"/>
  <c r="K13" i="167"/>
  <c r="G13" i="167"/>
  <c r="C13" i="167"/>
  <c r="Y12" i="167"/>
  <c r="V12" i="167"/>
  <c r="U12" i="167"/>
  <c r="Z11" i="167"/>
  <c r="Y11" i="167"/>
  <c r="X11" i="167"/>
  <c r="V11" i="167"/>
  <c r="U11" i="167"/>
  <c r="Z10" i="167"/>
  <c r="Y10" i="167"/>
  <c r="X10" i="167"/>
  <c r="V10" i="167"/>
  <c r="U10" i="167"/>
  <c r="Z9" i="167"/>
  <c r="Y9" i="167"/>
  <c r="X9" i="167"/>
  <c r="V9" i="167"/>
  <c r="U9" i="167"/>
  <c r="Z8" i="167"/>
  <c r="Y8" i="167"/>
  <c r="X8" i="167"/>
  <c r="U8" i="167"/>
  <c r="Z7" i="167"/>
  <c r="Y7" i="167"/>
  <c r="X7" i="167"/>
  <c r="V7" i="167"/>
  <c r="U7" i="167"/>
  <c r="Z6" i="167"/>
  <c r="Y6" i="167"/>
  <c r="X6" i="167"/>
  <c r="V6" i="167"/>
  <c r="U6" i="167"/>
  <c r="Z14" i="166"/>
  <c r="W14" i="166"/>
  <c r="Z13" i="166"/>
  <c r="W13" i="166"/>
  <c r="Z12" i="166"/>
  <c r="W12" i="166"/>
  <c r="Z11" i="166"/>
  <c r="W11" i="166"/>
  <c r="Z10" i="166"/>
  <c r="W10" i="166"/>
  <c r="Z9" i="166"/>
  <c r="W9" i="166"/>
  <c r="Z8" i="166"/>
  <c r="W8" i="166"/>
  <c r="N15" i="165"/>
  <c r="O15" i="165" s="1"/>
  <c r="M15" i="165"/>
  <c r="L15" i="165"/>
  <c r="K15" i="165"/>
  <c r="J15" i="165"/>
  <c r="I15" i="165"/>
  <c r="H15" i="165"/>
  <c r="G15" i="165"/>
  <c r="F15" i="165"/>
  <c r="E15" i="165"/>
  <c r="D15" i="165"/>
  <c r="O14" i="165"/>
  <c r="M14" i="165"/>
  <c r="O13" i="165"/>
  <c r="M13" i="165"/>
  <c r="O12" i="165"/>
  <c r="M12" i="165"/>
  <c r="O11" i="165"/>
  <c r="M11" i="165"/>
  <c r="O10" i="165"/>
  <c r="M10" i="165"/>
  <c r="O9" i="165"/>
  <c r="M9" i="165"/>
  <c r="N8" i="165"/>
  <c r="O8" i="165" s="1"/>
  <c r="M8" i="165"/>
  <c r="L8" i="165"/>
  <c r="J8" i="165"/>
  <c r="H8" i="165"/>
  <c r="G8" i="165"/>
  <c r="F8" i="165"/>
  <c r="E8" i="165"/>
  <c r="D8" i="165"/>
  <c r="O7" i="165"/>
  <c r="M7" i="165"/>
  <c r="O6" i="165"/>
  <c r="M6" i="165"/>
  <c r="N15" i="164"/>
  <c r="O15" i="164" s="1"/>
  <c r="L15" i="164"/>
  <c r="M15" i="164" s="1"/>
  <c r="K15" i="164"/>
  <c r="J15" i="164"/>
  <c r="I15" i="164"/>
  <c r="H15" i="164"/>
  <c r="G15" i="164"/>
  <c r="F15" i="164"/>
  <c r="E15" i="164"/>
  <c r="D15" i="164"/>
  <c r="O14" i="164"/>
  <c r="M14" i="164"/>
  <c r="O13" i="164"/>
  <c r="M13" i="164"/>
  <c r="O12" i="164"/>
  <c r="M12" i="164"/>
  <c r="O11" i="164"/>
  <c r="M11" i="164"/>
  <c r="O10" i="164"/>
  <c r="M10" i="164"/>
  <c r="O9" i="164"/>
  <c r="M9" i="164"/>
  <c r="N8" i="164"/>
  <c r="O8" i="164" s="1"/>
  <c r="M8" i="164"/>
  <c r="L8" i="164"/>
  <c r="J8" i="164"/>
  <c r="I8" i="164"/>
  <c r="H8" i="164"/>
  <c r="G8" i="164"/>
  <c r="F8" i="164"/>
  <c r="D8" i="164"/>
  <c r="O7" i="164"/>
  <c r="M7" i="164"/>
  <c r="O6" i="164"/>
  <c r="M6" i="164"/>
  <c r="AD45" i="162"/>
  <c r="AF45" i="162" s="1"/>
  <c r="AF44" i="162"/>
  <c r="AF43" i="162"/>
  <c r="AE43" i="162"/>
  <c r="AD43" i="162"/>
  <c r="AA43" i="162"/>
  <c r="X43" i="162"/>
  <c r="U43" i="162"/>
  <c r="R43" i="162"/>
  <c r="O43" i="162"/>
  <c r="L43" i="162"/>
  <c r="I43" i="162"/>
  <c r="F43" i="162"/>
  <c r="AF28" i="162"/>
  <c r="AE28" i="162"/>
  <c r="AD28" i="162"/>
  <c r="AA28" i="162"/>
  <c r="X28" i="162"/>
  <c r="U28" i="162"/>
  <c r="R28" i="162"/>
  <c r="O28" i="162"/>
  <c r="L28" i="162"/>
  <c r="I28" i="162"/>
  <c r="F28" i="162"/>
  <c r="AF27" i="162"/>
  <c r="AE27" i="162"/>
  <c r="AD27" i="162"/>
  <c r="AA27" i="162"/>
  <c r="X27" i="162"/>
  <c r="U27" i="162"/>
  <c r="R27" i="162"/>
  <c r="O27" i="162"/>
  <c r="L27" i="162"/>
  <c r="I27" i="162"/>
  <c r="F27" i="162"/>
  <c r="AF26" i="162"/>
  <c r="AE26" i="162"/>
  <c r="AD26" i="162"/>
  <c r="AA26" i="162"/>
  <c r="X26" i="162"/>
  <c r="U26" i="162"/>
  <c r="R26" i="162"/>
  <c r="O26" i="162"/>
  <c r="L26" i="162"/>
  <c r="I26" i="162"/>
  <c r="F26" i="162"/>
  <c r="AF8" i="162"/>
  <c r="AE8" i="162"/>
  <c r="AD8" i="162"/>
  <c r="AA8" i="162"/>
  <c r="X8" i="162"/>
  <c r="U8" i="162"/>
  <c r="R8" i="162"/>
  <c r="O8" i="162"/>
  <c r="L8" i="162"/>
  <c r="I8" i="162"/>
  <c r="F8" i="162"/>
  <c r="AF7" i="162"/>
  <c r="AE7" i="162"/>
  <c r="AD7" i="162"/>
  <c r="AA7" i="162"/>
  <c r="X7" i="162"/>
  <c r="U7" i="162"/>
  <c r="R7" i="162"/>
  <c r="O7" i="162"/>
  <c r="L7" i="162"/>
  <c r="I7" i="162"/>
  <c r="F7" i="162"/>
  <c r="AF6" i="162"/>
  <c r="AE6" i="162"/>
  <c r="AD6" i="162"/>
  <c r="AA6" i="162"/>
  <c r="X6" i="162"/>
  <c r="U6" i="162"/>
  <c r="R6" i="162"/>
  <c r="O6" i="162"/>
  <c r="L6" i="162"/>
  <c r="I6" i="162"/>
  <c r="F6" i="162"/>
  <c r="J13" i="161"/>
  <c r="I13" i="161"/>
  <c r="H13" i="161"/>
  <c r="G13" i="161"/>
  <c r="F13" i="161"/>
  <c r="E13" i="161"/>
  <c r="D13" i="161"/>
  <c r="M27" i="160"/>
  <c r="I27" i="160"/>
  <c r="G27" i="160"/>
  <c r="Q26" i="160"/>
  <c r="N26" i="160"/>
  <c r="K26" i="160"/>
  <c r="H26" i="160"/>
  <c r="E26" i="160"/>
  <c r="Q25" i="160"/>
  <c r="K25" i="160"/>
  <c r="D25" i="160"/>
  <c r="E25" i="160" s="1"/>
  <c r="C25" i="160"/>
  <c r="N24" i="160"/>
  <c r="H24" i="160"/>
  <c r="E24" i="160"/>
  <c r="M23" i="160"/>
  <c r="J23" i="160"/>
  <c r="D23" i="160"/>
  <c r="C23" i="160"/>
  <c r="E23" i="160" s="1"/>
  <c r="G22" i="160"/>
  <c r="F22" i="160"/>
  <c r="H22" i="160" s="1"/>
  <c r="G21" i="160"/>
  <c r="C21" i="160"/>
  <c r="J20" i="160"/>
  <c r="G20" i="160"/>
  <c r="C20" i="160"/>
  <c r="Q19" i="160"/>
  <c r="N19" i="160"/>
  <c r="K19" i="160"/>
  <c r="H19" i="160"/>
  <c r="E19" i="160"/>
  <c r="P15" i="160"/>
  <c r="O15" i="160"/>
  <c r="M15" i="160"/>
  <c r="L15" i="160"/>
  <c r="J15" i="160"/>
  <c r="I15" i="160"/>
  <c r="G15" i="160"/>
  <c r="F15" i="160"/>
  <c r="D15" i="160"/>
  <c r="C15" i="160"/>
  <c r="Q14" i="160"/>
  <c r="N14" i="160"/>
  <c r="L27" i="160" s="1"/>
  <c r="N27" i="160" s="1"/>
  <c r="K14" i="160"/>
  <c r="J27" i="160" s="1"/>
  <c r="H14" i="160"/>
  <c r="F27" i="160" s="1"/>
  <c r="H27" i="160" s="1"/>
  <c r="E14" i="160"/>
  <c r="D27" i="160" s="1"/>
  <c r="Q13" i="160"/>
  <c r="N13" i="160"/>
  <c r="K13" i="160"/>
  <c r="H13" i="160"/>
  <c r="E13" i="160"/>
  <c r="Q12" i="160"/>
  <c r="N12" i="160"/>
  <c r="M25" i="160" s="1"/>
  <c r="K12" i="160"/>
  <c r="H12" i="160"/>
  <c r="G25" i="160" s="1"/>
  <c r="E12" i="160"/>
  <c r="Q11" i="160"/>
  <c r="N11" i="160"/>
  <c r="K11" i="160"/>
  <c r="J24" i="160" s="1"/>
  <c r="H11" i="160"/>
  <c r="E11" i="160"/>
  <c r="Q10" i="160"/>
  <c r="Q15" i="160" s="1"/>
  <c r="N10" i="160"/>
  <c r="L23" i="160" s="1"/>
  <c r="N23" i="160" s="1"/>
  <c r="K10" i="160"/>
  <c r="I23" i="160" s="1"/>
  <c r="K23" i="160" s="1"/>
  <c r="H10" i="160"/>
  <c r="G23" i="160" s="1"/>
  <c r="E10" i="160"/>
  <c r="Q9" i="160"/>
  <c r="N9" i="160"/>
  <c r="M22" i="160" s="1"/>
  <c r="K9" i="160"/>
  <c r="J22" i="160" s="1"/>
  <c r="H9" i="160"/>
  <c r="E9" i="160"/>
  <c r="D22" i="160" s="1"/>
  <c r="Q8" i="160"/>
  <c r="N8" i="160"/>
  <c r="M21" i="160" s="1"/>
  <c r="K8" i="160"/>
  <c r="K15" i="160" s="1"/>
  <c r="H8" i="160"/>
  <c r="F21" i="160" s="1"/>
  <c r="H21" i="160" s="1"/>
  <c r="E8" i="160"/>
  <c r="D21" i="160" s="1"/>
  <c r="Q7" i="160"/>
  <c r="N7" i="160"/>
  <c r="M20" i="160" s="1"/>
  <c r="K7" i="160"/>
  <c r="I20" i="160" s="1"/>
  <c r="K20" i="160" s="1"/>
  <c r="H7" i="160"/>
  <c r="F20" i="160" s="1"/>
  <c r="H20" i="160" s="1"/>
  <c r="E7" i="160"/>
  <c r="D20" i="160" s="1"/>
  <c r="N6" i="160"/>
  <c r="K6" i="160"/>
  <c r="H6" i="160"/>
  <c r="H15" i="160" s="1"/>
  <c r="E6" i="160"/>
  <c r="E15" i="160" s="1"/>
  <c r="L27" i="158"/>
  <c r="J27" i="158"/>
  <c r="Q26" i="158"/>
  <c r="N26" i="158"/>
  <c r="K26" i="158"/>
  <c r="H26" i="158"/>
  <c r="E26" i="158"/>
  <c r="Q25" i="158"/>
  <c r="M25" i="158"/>
  <c r="N25" i="158" s="1"/>
  <c r="L25" i="158"/>
  <c r="K25" i="158"/>
  <c r="D25" i="158"/>
  <c r="N24" i="158"/>
  <c r="J24" i="158"/>
  <c r="H24" i="158"/>
  <c r="E24" i="158"/>
  <c r="M23" i="158"/>
  <c r="N23" i="158" s="1"/>
  <c r="L23" i="158"/>
  <c r="J23" i="158"/>
  <c r="I23" i="158"/>
  <c r="K23" i="158" s="1"/>
  <c r="F23" i="158"/>
  <c r="J22" i="158"/>
  <c r="I22" i="158"/>
  <c r="K22" i="158" s="1"/>
  <c r="N21" i="158"/>
  <c r="M21" i="158"/>
  <c r="L21" i="158"/>
  <c r="J21" i="158"/>
  <c r="F21" i="158"/>
  <c r="D21" i="158"/>
  <c r="J20" i="158"/>
  <c r="G20" i="158"/>
  <c r="F20" i="158"/>
  <c r="H20" i="158" s="1"/>
  <c r="Q19" i="158"/>
  <c r="N19" i="158"/>
  <c r="K19" i="158"/>
  <c r="H19" i="158"/>
  <c r="E19" i="158"/>
  <c r="P15" i="158"/>
  <c r="O15" i="158"/>
  <c r="M15" i="158"/>
  <c r="L15" i="158"/>
  <c r="J15" i="158"/>
  <c r="I15" i="158"/>
  <c r="G15" i="158"/>
  <c r="F15" i="158"/>
  <c r="E15" i="158"/>
  <c r="D15" i="158"/>
  <c r="C15" i="158"/>
  <c r="Q14" i="158"/>
  <c r="N14" i="158"/>
  <c r="M27" i="158" s="1"/>
  <c r="K14" i="158"/>
  <c r="I27" i="158" s="1"/>
  <c r="K27" i="158" s="1"/>
  <c r="H14" i="158"/>
  <c r="G27" i="158" s="1"/>
  <c r="E14" i="158"/>
  <c r="D27" i="158" s="1"/>
  <c r="Q13" i="158"/>
  <c r="N13" i="158"/>
  <c r="K13" i="158"/>
  <c r="H13" i="158"/>
  <c r="E13" i="158"/>
  <c r="Q12" i="158"/>
  <c r="N12" i="158"/>
  <c r="K12" i="158"/>
  <c r="K15" i="158" s="1"/>
  <c r="H12" i="158"/>
  <c r="G25" i="158" s="1"/>
  <c r="E12" i="158"/>
  <c r="C25" i="158" s="1"/>
  <c r="E25" i="158" s="1"/>
  <c r="Q11" i="158"/>
  <c r="N11" i="158"/>
  <c r="K11" i="158"/>
  <c r="I24" i="158" s="1"/>
  <c r="K24" i="158" s="1"/>
  <c r="H11" i="158"/>
  <c r="E11" i="158"/>
  <c r="Q10" i="158"/>
  <c r="N10" i="158"/>
  <c r="K10" i="158"/>
  <c r="H10" i="158"/>
  <c r="G23" i="158" s="1"/>
  <c r="E10" i="158"/>
  <c r="D23" i="158" s="1"/>
  <c r="Q9" i="158"/>
  <c r="N9" i="158"/>
  <c r="M22" i="158" s="1"/>
  <c r="K9" i="158"/>
  <c r="H9" i="158"/>
  <c r="G22" i="158" s="1"/>
  <c r="E9" i="158"/>
  <c r="C22" i="158" s="1"/>
  <c r="Q8" i="158"/>
  <c r="N8" i="158"/>
  <c r="K8" i="158"/>
  <c r="I21" i="158" s="1"/>
  <c r="K21" i="158" s="1"/>
  <c r="H8" i="158"/>
  <c r="G21" i="158" s="1"/>
  <c r="E8" i="158"/>
  <c r="C21" i="158" s="1"/>
  <c r="E21" i="158" s="1"/>
  <c r="Q7" i="158"/>
  <c r="Q15" i="158" s="1"/>
  <c r="N7" i="158"/>
  <c r="M20" i="158" s="1"/>
  <c r="K7" i="158"/>
  <c r="I20" i="158" s="1"/>
  <c r="K20" i="158" s="1"/>
  <c r="H7" i="158"/>
  <c r="E7" i="158"/>
  <c r="D20" i="158" s="1"/>
  <c r="N6" i="158"/>
  <c r="N15" i="158" s="1"/>
  <c r="K6" i="158"/>
  <c r="H6" i="158"/>
  <c r="H15" i="158" s="1"/>
  <c r="E6" i="158"/>
  <c r="AG9" i="157"/>
  <c r="AF9" i="157"/>
  <c r="AE9" i="157"/>
  <c r="AD9" i="157"/>
  <c r="AE8" i="157"/>
  <c r="AD8" i="157"/>
  <c r="AF8" i="157" s="1"/>
  <c r="AG7" i="157"/>
  <c r="AE7" i="157"/>
  <c r="AD7" i="157"/>
  <c r="AF7" i="157" s="1"/>
  <c r="AG6" i="157"/>
  <c r="AE6" i="157"/>
  <c r="AD6" i="157"/>
  <c r="AF6" i="157" s="1"/>
  <c r="AG5" i="157"/>
  <c r="AF5" i="157"/>
  <c r="AE5" i="157"/>
  <c r="AD5" i="157"/>
  <c r="AF10" i="156"/>
  <c r="AE10" i="156"/>
  <c r="AF9" i="156"/>
  <c r="AE9" i="156"/>
  <c r="AF8" i="156"/>
  <c r="AE8" i="156"/>
  <c r="AF7" i="156"/>
  <c r="AE7" i="156"/>
  <c r="AF6" i="156"/>
  <c r="AE6" i="156"/>
  <c r="AF5" i="156"/>
  <c r="AE5" i="156"/>
  <c r="AE18" i="155"/>
  <c r="AD18" i="155"/>
  <c r="AE17" i="155"/>
  <c r="AD17" i="155"/>
  <c r="AE16" i="155"/>
  <c r="AD16" i="155"/>
  <c r="AE15" i="155"/>
  <c r="AD15" i="155"/>
  <c r="AE14" i="155"/>
  <c r="AD14" i="155"/>
  <c r="AE13" i="155"/>
  <c r="AD13" i="155"/>
  <c r="AE12" i="155"/>
  <c r="AD12" i="155"/>
  <c r="AE11" i="155"/>
  <c r="AD11" i="155"/>
  <c r="AE10" i="155"/>
  <c r="AD10" i="155"/>
  <c r="AE9" i="155"/>
  <c r="AD9" i="155"/>
  <c r="AE8" i="155"/>
  <c r="AD8" i="155"/>
  <c r="AE7" i="155"/>
  <c r="AD7" i="155"/>
  <c r="AE6" i="155"/>
  <c r="AD6" i="155"/>
  <c r="Z16" i="154"/>
  <c r="V15" i="154"/>
  <c r="T15" i="154"/>
  <c r="V13" i="154"/>
  <c r="T13" i="154"/>
  <c r="V12" i="154"/>
  <c r="T12" i="154"/>
  <c r="V11" i="154"/>
  <c r="T11" i="154"/>
  <c r="V10" i="154"/>
  <c r="T10" i="154"/>
  <c r="V9" i="154"/>
  <c r="T9" i="154"/>
  <c r="V8" i="154"/>
  <c r="T8" i="154"/>
  <c r="V7" i="154"/>
  <c r="T7" i="154"/>
  <c r="H20" i="151"/>
  <c r="H19" i="151"/>
  <c r="H18" i="151"/>
  <c r="H17" i="151"/>
  <c r="H16" i="151"/>
  <c r="H15" i="151"/>
  <c r="H14" i="151"/>
  <c r="H13" i="151"/>
  <c r="H12" i="151"/>
  <c r="H11" i="151"/>
  <c r="H10" i="151"/>
  <c r="H9" i="151"/>
  <c r="H8" i="151"/>
  <c r="H7" i="151"/>
  <c r="H6" i="151"/>
  <c r="H5" i="151"/>
  <c r="BO7" i="168" l="1"/>
  <c r="BI10" i="168"/>
  <c r="BQ11" i="168"/>
  <c r="BG8" i="168"/>
  <c r="BI8" i="168" s="1"/>
  <c r="BC8" i="168"/>
  <c r="BV13" i="168"/>
  <c r="BX13" i="168" s="1"/>
  <c r="AX15" i="168"/>
  <c r="AZ15" i="168" s="1"/>
  <c r="BO11" i="168"/>
  <c r="BU7" i="168"/>
  <c r="K11" i="168"/>
  <c r="CA15" i="168"/>
  <c r="AI16" i="168"/>
  <c r="AJ14" i="168" s="1"/>
  <c r="BX7" i="168"/>
  <c r="BJ8" i="168"/>
  <c r="BL8" i="168" s="1"/>
  <c r="AZ12" i="168"/>
  <c r="I8" i="168"/>
  <c r="AL9" i="168"/>
  <c r="AL10" i="168"/>
  <c r="K12" i="168"/>
  <c r="BR11" i="168"/>
  <c r="BC15" i="168"/>
  <c r="AZ7" i="168"/>
  <c r="J14" i="168"/>
  <c r="AZ10" i="168"/>
  <c r="BA11" i="168"/>
  <c r="BK15" i="168"/>
  <c r="BL15" i="168" s="1"/>
  <c r="K10" i="168"/>
  <c r="AO16" i="168"/>
  <c r="BR8" i="168"/>
  <c r="BL12" i="168"/>
  <c r="BJ9" i="168"/>
  <c r="BL9" i="168" s="1"/>
  <c r="BU8" i="168"/>
  <c r="BB10" i="168"/>
  <c r="BC10" i="168" s="1"/>
  <c r="BD7" i="168"/>
  <c r="BF7" i="168" s="1"/>
  <c r="AL12" i="168"/>
  <c r="J15" i="168"/>
  <c r="BG7" i="168"/>
  <c r="BI7" i="168" s="1"/>
  <c r="BM10" i="168"/>
  <c r="BO10" i="168" s="1"/>
  <c r="BD11" i="168"/>
  <c r="BF11" i="168" s="1"/>
  <c r="BM15" i="168"/>
  <c r="BO15" i="168" s="1"/>
  <c r="K9" i="168"/>
  <c r="BE9" i="168"/>
  <c r="BF9" i="168" s="1"/>
  <c r="BF13" i="168"/>
  <c r="BF15" i="168"/>
  <c r="BH10" i="168"/>
  <c r="BB11" i="168"/>
  <c r="BC11" i="168" s="1"/>
  <c r="I7" i="168"/>
  <c r="AC13" i="168"/>
  <c r="AU9" i="168"/>
  <c r="E20" i="160"/>
  <c r="CA9" i="168"/>
  <c r="AC14" i="168"/>
  <c r="AT16" i="168"/>
  <c r="BW14" i="168"/>
  <c r="BX14" i="168" s="1"/>
  <c r="E21" i="160"/>
  <c r="BL11" i="168"/>
  <c r="H23" i="158"/>
  <c r="AU10" i="168"/>
  <c r="AZ13" i="168"/>
  <c r="AU14" i="168"/>
  <c r="BR10" i="168"/>
  <c r="N27" i="158"/>
  <c r="AC8" i="168"/>
  <c r="BL13" i="168"/>
  <c r="H21" i="158"/>
  <c r="K27" i="160"/>
  <c r="AK10" i="168"/>
  <c r="AJ10" i="168"/>
  <c r="AK12" i="168"/>
  <c r="AJ12" i="168"/>
  <c r="AL7" i="168"/>
  <c r="AL14" i="168"/>
  <c r="AK7" i="168"/>
  <c r="AK14" i="168"/>
  <c r="AJ7" i="168"/>
  <c r="AK16" i="168"/>
  <c r="AL11" i="168"/>
  <c r="AL16" i="168"/>
  <c r="AJ16" i="168"/>
  <c r="AK11" i="168"/>
  <c r="AJ11" i="168"/>
  <c r="AL15" i="168"/>
  <c r="AJ13" i="168"/>
  <c r="AK13" i="168"/>
  <c r="AL8" i="168"/>
  <c r="AK8" i="168"/>
  <c r="J8" i="168"/>
  <c r="BA9" i="168"/>
  <c r="BC9" i="168" s="1"/>
  <c r="BJ10" i="168"/>
  <c r="BL10" i="168" s="1"/>
  <c r="BZ10" i="168"/>
  <c r="CA10" i="168" s="1"/>
  <c r="BS11" i="168"/>
  <c r="BU11" i="168" s="1"/>
  <c r="BN12" i="168"/>
  <c r="BO12" i="168" s="1"/>
  <c r="I13" i="168"/>
  <c r="BG13" i="168"/>
  <c r="K15" i="168"/>
  <c r="AF16" i="168"/>
  <c r="C20" i="158"/>
  <c r="E20" i="158" s="1"/>
  <c r="L25" i="160"/>
  <c r="N25" i="160" s="1"/>
  <c r="BP7" i="168"/>
  <c r="BR7" i="168" s="1"/>
  <c r="K8" i="168"/>
  <c r="BY8" i="168"/>
  <c r="CA8" i="168" s="1"/>
  <c r="AU12" i="168"/>
  <c r="J13" i="168"/>
  <c r="AL13" i="168"/>
  <c r="BH13" i="168"/>
  <c r="BI13" i="168" s="1"/>
  <c r="Q16" i="168"/>
  <c r="T14" i="168" s="1"/>
  <c r="L22" i="158"/>
  <c r="N22" i="158" s="1"/>
  <c r="I22" i="160"/>
  <c r="K22" i="160" s="1"/>
  <c r="BS9" i="168"/>
  <c r="BP12" i="168"/>
  <c r="BR12" i="168" s="1"/>
  <c r="K13" i="168"/>
  <c r="BT9" i="168"/>
  <c r="BU9" i="168" s="1"/>
  <c r="BJ13" i="168"/>
  <c r="BZ13" i="168"/>
  <c r="CA13" i="168" s="1"/>
  <c r="I11" i="168"/>
  <c r="BG11" i="168"/>
  <c r="C23" i="158"/>
  <c r="E23" i="158" s="1"/>
  <c r="L22" i="160"/>
  <c r="N22" i="160" s="1"/>
  <c r="BM8" i="168"/>
  <c r="BV9" i="168"/>
  <c r="BX9" i="168" s="1"/>
  <c r="J11" i="168"/>
  <c r="BH11" i="168"/>
  <c r="I21" i="160"/>
  <c r="I24" i="160"/>
  <c r="K24" i="160" s="1"/>
  <c r="BN8" i="168"/>
  <c r="I9" i="168"/>
  <c r="BG9" i="168"/>
  <c r="BW9" i="168"/>
  <c r="BP10" i="168"/>
  <c r="BY11" i="168"/>
  <c r="CA11" i="168" s="1"/>
  <c r="BD12" i="168"/>
  <c r="BF12" i="168" s="1"/>
  <c r="BT12" i="168"/>
  <c r="BU12" i="168" s="1"/>
  <c r="BM13" i="168"/>
  <c r="C27" i="158"/>
  <c r="E27" i="158" s="1"/>
  <c r="J21" i="160"/>
  <c r="J9" i="168"/>
  <c r="BH9" i="168"/>
  <c r="BN13" i="168"/>
  <c r="I14" i="168"/>
  <c r="L21" i="160"/>
  <c r="N21" i="160" s="1"/>
  <c r="J7" i="168"/>
  <c r="BZ9" i="168"/>
  <c r="BG12" i="168"/>
  <c r="BI12" i="168" s="1"/>
  <c r="K14" i="168"/>
  <c r="I16" i="168"/>
  <c r="L20" i="158"/>
  <c r="N20" i="158" s="1"/>
  <c r="D22" i="158"/>
  <c r="E22" i="158" s="1"/>
  <c r="F25" i="158"/>
  <c r="H25" i="158" s="1"/>
  <c r="F27" i="158"/>
  <c r="H27" i="158" s="1"/>
  <c r="C27" i="160"/>
  <c r="E27" i="160" s="1"/>
  <c r="K7" i="168"/>
  <c r="BY7" i="168"/>
  <c r="BD10" i="168"/>
  <c r="BF10" i="168" s="1"/>
  <c r="BT10" i="168"/>
  <c r="BU10" i="168" s="1"/>
  <c r="BA13" i="168"/>
  <c r="BC13" i="168" s="1"/>
  <c r="J16" i="168"/>
  <c r="Z16" i="168"/>
  <c r="AB16" i="168" s="1"/>
  <c r="F23" i="160"/>
  <c r="H23" i="160" s="1"/>
  <c r="BZ7" i="168"/>
  <c r="I12" i="168"/>
  <c r="K16" i="168"/>
  <c r="AG8" i="157"/>
  <c r="F22" i="158"/>
  <c r="H22" i="158" s="1"/>
  <c r="C22" i="160"/>
  <c r="E22" i="160" s="1"/>
  <c r="BK7" i="168"/>
  <c r="BL7" i="168" s="1"/>
  <c r="BD8" i="168"/>
  <c r="BF8" i="168" s="1"/>
  <c r="BM9" i="168"/>
  <c r="BO9" i="168" s="1"/>
  <c r="BV10" i="168"/>
  <c r="BX10" i="168" s="1"/>
  <c r="AY11" i="168"/>
  <c r="AZ11" i="168" s="1"/>
  <c r="J12" i="168"/>
  <c r="BS13" i="168"/>
  <c r="BU13" i="168" s="1"/>
  <c r="AR16" i="168"/>
  <c r="N15" i="160"/>
  <c r="L20" i="160"/>
  <c r="N20" i="160" s="1"/>
  <c r="F25" i="160"/>
  <c r="H25" i="160" s="1"/>
  <c r="AX9" i="168"/>
  <c r="AZ9" i="168" s="1"/>
  <c r="I10" i="168"/>
  <c r="BV15" i="168"/>
  <c r="BX15" i="168" s="1"/>
  <c r="J10" i="168"/>
  <c r="AB9" i="139"/>
  <c r="AB8" i="139"/>
  <c r="AB7" i="139"/>
  <c r="AB6" i="139"/>
  <c r="AB5" i="139"/>
  <c r="AD8" i="139"/>
  <c r="AD9" i="139"/>
  <c r="AD7" i="139"/>
  <c r="AD6" i="139"/>
  <c r="AD5" i="139"/>
  <c r="AF5" i="139"/>
  <c r="AF6" i="139"/>
  <c r="AF7" i="139"/>
  <c r="AF8" i="139"/>
  <c r="AF9" i="139"/>
  <c r="F13" i="136"/>
  <c r="D19" i="129"/>
  <c r="E19" i="129"/>
  <c r="T13" i="168" l="1"/>
  <c r="AJ9" i="168"/>
  <c r="AJ8" i="168"/>
  <c r="AJ15" i="168"/>
  <c r="AK9" i="168"/>
  <c r="AK15" i="168"/>
  <c r="R16" i="168"/>
  <c r="BY14" i="168"/>
  <c r="AA11" i="168"/>
  <c r="AC16" i="168"/>
  <c r="AB13" i="168"/>
  <c r="AA15" i="168"/>
  <c r="AB10" i="168"/>
  <c r="AC15" i="168"/>
  <c r="AA13" i="168"/>
  <c r="AB8" i="168"/>
  <c r="AB15" i="168"/>
  <c r="AC10" i="168"/>
  <c r="AA8" i="168"/>
  <c r="AA10" i="168"/>
  <c r="AB12" i="168"/>
  <c r="AA12" i="168"/>
  <c r="AC7" i="168"/>
  <c r="AB7" i="168"/>
  <c r="AB14" i="168"/>
  <c r="AA7" i="168"/>
  <c r="AA14" i="168"/>
  <c r="AB9" i="168"/>
  <c r="AC11" i="168"/>
  <c r="AA9" i="168"/>
  <c r="AB11" i="168"/>
  <c r="S7" i="168"/>
  <c r="S14" i="168"/>
  <c r="R7" i="168"/>
  <c r="R14" i="168"/>
  <c r="S9" i="168"/>
  <c r="R9" i="168"/>
  <c r="S11" i="168"/>
  <c r="R11" i="168"/>
  <c r="S13" i="168"/>
  <c r="R13" i="168"/>
  <c r="S8" i="168"/>
  <c r="T16" i="168"/>
  <c r="S15" i="168"/>
  <c r="T10" i="168"/>
  <c r="R8" i="168"/>
  <c r="R15" i="168"/>
  <c r="S10" i="168"/>
  <c r="R10" i="168"/>
  <c r="S12" i="168"/>
  <c r="R12" i="168"/>
  <c r="T7" i="168"/>
  <c r="AT9" i="168"/>
  <c r="AS16" i="168"/>
  <c r="AT7" i="168"/>
  <c r="AS11" i="168"/>
  <c r="AT14" i="168"/>
  <c r="AS7" i="168"/>
  <c r="AS14" i="168"/>
  <c r="AU11" i="168"/>
  <c r="AS9" i="168"/>
  <c r="AT11" i="168"/>
  <c r="AT13" i="168"/>
  <c r="AU8" i="168"/>
  <c r="AU15" i="168"/>
  <c r="AS13" i="168"/>
  <c r="AT8" i="168"/>
  <c r="AT15" i="168"/>
  <c r="AS8" i="168"/>
  <c r="AS15" i="168"/>
  <c r="AT10" i="168"/>
  <c r="AS10" i="168"/>
  <c r="AT12" i="168"/>
  <c r="AU16" i="168"/>
  <c r="AS12" i="168"/>
  <c r="T8" i="168"/>
  <c r="T12" i="168"/>
  <c r="BO13" i="168"/>
  <c r="T15" i="168"/>
  <c r="AC12" i="168"/>
  <c r="BI9" i="168"/>
  <c r="BI11" i="168"/>
  <c r="AC9" i="168"/>
  <c r="T9" i="168"/>
  <c r="AA16" i="168"/>
  <c r="S16" i="168"/>
  <c r="BO8" i="168"/>
  <c r="AU13" i="168"/>
  <c r="K21" i="160"/>
  <c r="CA7" i="168"/>
  <c r="T11" i="168"/>
  <c r="AU7" i="168"/>
  <c r="AE9" i="139"/>
  <c r="AC9" i="139"/>
  <c r="AA9" i="139"/>
  <c r="Z9" i="139"/>
  <c r="X9" i="139"/>
  <c r="U9" i="139"/>
  <c r="U10" i="139" s="1"/>
  <c r="S9" i="139"/>
  <c r="T8" i="139" s="1"/>
  <c r="Q9" i="139"/>
  <c r="R9" i="139" s="1"/>
  <c r="O9" i="139"/>
  <c r="P5" i="139" s="1"/>
  <c r="M9" i="139"/>
  <c r="N5" i="139" s="1"/>
  <c r="K9" i="139"/>
  <c r="L6" i="139" s="1"/>
  <c r="I9" i="139"/>
  <c r="J7" i="139" s="1"/>
  <c r="G9" i="139"/>
  <c r="H9" i="139" s="1"/>
  <c r="E9" i="139"/>
  <c r="F9" i="139" s="1"/>
  <c r="C9" i="139"/>
  <c r="D9" i="139" s="1"/>
  <c r="Z8" i="139"/>
  <c r="X8" i="139"/>
  <c r="Z7" i="139"/>
  <c r="X7" i="139"/>
  <c r="Z6" i="139"/>
  <c r="X6" i="139"/>
  <c r="Z5" i="139"/>
  <c r="X5" i="139"/>
  <c r="I5" i="136"/>
  <c r="I8" i="136"/>
  <c r="I13" i="136" s="1"/>
  <c r="I9" i="136"/>
  <c r="E13" i="136"/>
  <c r="G13" i="136"/>
  <c r="C7" i="135"/>
  <c r="D7" i="135"/>
  <c r="E7" i="135"/>
  <c r="F7" i="135"/>
  <c r="G7" i="135"/>
  <c r="H7" i="135"/>
  <c r="I7" i="135"/>
  <c r="J7" i="135"/>
  <c r="C14" i="135"/>
  <c r="D14" i="135"/>
  <c r="E14" i="135"/>
  <c r="F14" i="135"/>
  <c r="G14" i="135"/>
  <c r="H14" i="135"/>
  <c r="I14" i="135"/>
  <c r="J14" i="135"/>
  <c r="C21" i="135"/>
  <c r="D21" i="135"/>
  <c r="E21" i="135"/>
  <c r="F21" i="135"/>
  <c r="G21" i="135"/>
  <c r="H21" i="135"/>
  <c r="I21" i="135"/>
  <c r="J21" i="135"/>
  <c r="C28" i="135"/>
  <c r="D28" i="135"/>
  <c r="E28" i="135"/>
  <c r="F28" i="135"/>
  <c r="G28" i="135"/>
  <c r="H28" i="135"/>
  <c r="I28" i="135"/>
  <c r="J28" i="135"/>
  <c r="F16" i="134"/>
  <c r="F12" i="126"/>
  <c r="E12" i="126"/>
  <c r="D12" i="126"/>
  <c r="C12" i="126"/>
  <c r="F11" i="126"/>
  <c r="E11" i="126"/>
  <c r="D11" i="126"/>
  <c r="C11" i="126"/>
  <c r="C13" i="126" s="1"/>
  <c r="K7" i="125"/>
  <c r="I7" i="125"/>
  <c r="G7" i="125"/>
  <c r="E7" i="125"/>
  <c r="C7" i="125"/>
  <c r="G7" i="124"/>
  <c r="F7" i="124"/>
  <c r="E7" i="124"/>
  <c r="D7" i="124"/>
  <c r="C7" i="124"/>
  <c r="L18" i="119"/>
  <c r="K18" i="119"/>
  <c r="H18" i="119"/>
  <c r="G18" i="119"/>
  <c r="D18" i="119"/>
  <c r="C18" i="119"/>
  <c r="BZ14" i="168" l="1"/>
  <c r="CA14" i="168" s="1"/>
  <c r="H5" i="139"/>
  <c r="V5" i="139"/>
  <c r="D7" i="139"/>
  <c r="F7" i="139"/>
  <c r="D8" i="139"/>
  <c r="H6" i="139"/>
  <c r="H8" i="139"/>
  <c r="F5" i="139"/>
  <c r="F8" i="139"/>
  <c r="F6" i="139"/>
  <c r="V8" i="139"/>
  <c r="H7" i="139"/>
  <c r="D6" i="139"/>
  <c r="V7" i="139"/>
  <c r="N9" i="139"/>
  <c r="V9" i="139"/>
  <c r="C10" i="139"/>
  <c r="V6" i="139"/>
  <c r="D5" i="139"/>
  <c r="D13" i="126"/>
  <c r="E13" i="126"/>
  <c r="F13" i="126"/>
  <c r="J9" i="139"/>
  <c r="L9" i="139"/>
  <c r="J5" i="139"/>
  <c r="O10" i="139"/>
  <c r="L7" i="139"/>
  <c r="R5" i="139"/>
  <c r="P6" i="139"/>
  <c r="N7" i="139"/>
  <c r="L8" i="139"/>
  <c r="T9" i="139"/>
  <c r="AA10" i="139"/>
  <c r="P9" i="139"/>
  <c r="L5" i="139"/>
  <c r="J8" i="139"/>
  <c r="T5" i="139"/>
  <c r="R6" i="139"/>
  <c r="P7" i="139"/>
  <c r="N8" i="139"/>
  <c r="N6" i="139"/>
  <c r="T6" i="139"/>
  <c r="R7" i="139"/>
  <c r="P8" i="139"/>
  <c r="T7" i="139"/>
  <c r="R8" i="139"/>
  <c r="J6" i="139"/>
  <c r="I10" i="139"/>
  <c r="F7" i="115" l="1"/>
  <c r="E7" i="115"/>
  <c r="D7" i="115"/>
  <c r="C7" i="115"/>
  <c r="J13" i="115"/>
  <c r="J12" i="115"/>
</calcChain>
</file>

<file path=xl/sharedStrings.xml><?xml version="1.0" encoding="utf-8"?>
<sst xmlns="http://schemas.openxmlformats.org/spreadsheetml/2006/main" count="2594" uniqueCount="932">
  <si>
    <t>Aguas Andinas</t>
  </si>
  <si>
    <t>Nombre</t>
  </si>
  <si>
    <t>-</t>
  </si>
  <si>
    <t>Dirección</t>
  </si>
  <si>
    <t>Caracteristicas principales</t>
  </si>
  <si>
    <t>Arrienda o propia</t>
  </si>
  <si>
    <t>Planta La Florida</t>
  </si>
  <si>
    <t>Tobalaba 9670, La Florida, Santiago</t>
  </si>
  <si>
    <t>Planta de producción de agua potable</t>
  </si>
  <si>
    <t>Propia</t>
  </si>
  <si>
    <t>Planta Las Vizcachas</t>
  </si>
  <si>
    <t>Av. Camilo Henríquez 540, Puente Alto, Santiago</t>
  </si>
  <si>
    <t>Biofactoría Mapocho-Trebal</t>
  </si>
  <si>
    <t>Av. Las Parcelas S/N, Padre Hurtado, Santiago</t>
  </si>
  <si>
    <t>Planta de tratamiento de aguas servidas</t>
  </si>
  <si>
    <t>Biofactoría La Farfana</t>
  </si>
  <si>
    <t>Camino La Farfana, Maipú Santiago</t>
  </si>
  <si>
    <t>Arrienda</t>
  </si>
  <si>
    <t>General Baquedano 98, Los Bajos de Paine Buin</t>
  </si>
  <si>
    <t>Camino el Sauce lote A Til Til</t>
  </si>
  <si>
    <t>Nazario Araos 1531 El Monte</t>
  </si>
  <si>
    <t>Camino San Luis 421 Isla de Maipo</t>
  </si>
  <si>
    <t>Camino Esmeraldad Parcela 36 Melipilla</t>
  </si>
  <si>
    <t>Camino Las Hualtatas 3530 Lo Barnechea</t>
  </si>
  <si>
    <t>Planta de tratamiento de aguas servidas (Fuera de servicio)</t>
  </si>
  <si>
    <t>Cumplimiento en calidad suministo de agua potable</t>
  </si>
  <si>
    <t xml:space="preserve">Categoria </t>
  </si>
  <si>
    <t>Aguas Cordillera</t>
  </si>
  <si>
    <t>Aguas Manquehue</t>
  </si>
  <si>
    <t xml:space="preserve">Bacteriología </t>
  </si>
  <si>
    <t xml:space="preserve">Tubierdad </t>
  </si>
  <si>
    <t>Cloro libre residual</t>
  </si>
  <si>
    <t>Parámetros críticos</t>
  </si>
  <si>
    <t>Parámetros no críticos</t>
  </si>
  <si>
    <t>Resumen</t>
  </si>
  <si>
    <t>Promedio grupo</t>
  </si>
  <si>
    <t>Incumplimientos en las descargas de aguas servidas Aguas Andinas y filiales Región Metropolitana</t>
  </si>
  <si>
    <t>Parámetro</t>
  </si>
  <si>
    <t>Cantidad</t>
  </si>
  <si>
    <t>Cantidad con multas pagadas</t>
  </si>
  <si>
    <t>Coliformes fecales</t>
  </si>
  <si>
    <t>DBO5</t>
  </si>
  <si>
    <t>DBOC5</t>
  </si>
  <si>
    <t>Nitrógeno total</t>
  </si>
  <si>
    <t>Sólidos suspendidos totales</t>
  </si>
  <si>
    <t>Total de agua distribuida por tipo de cliente (m3 agua potable)</t>
  </si>
  <si>
    <t>Tarifa media estimada por tipo de cliente ($CLP)</t>
  </si>
  <si>
    <t>Agua Potable</t>
  </si>
  <si>
    <t>Alcantarillado</t>
  </si>
  <si>
    <t>Clientes residenciales</t>
  </si>
  <si>
    <t>Clientes industriales</t>
  </si>
  <si>
    <t>Clientes comerciales</t>
  </si>
  <si>
    <t>Total</t>
  </si>
  <si>
    <t>Aguas Servidas</t>
  </si>
  <si>
    <t>Tarifa media estimada por sector</t>
  </si>
  <si>
    <t>Empresa</t>
  </si>
  <si>
    <t>Concesión Grupo 1</t>
  </si>
  <si>
    <t>Gran Santiago</t>
  </si>
  <si>
    <t>Aguas Cordillera y Los Dominicos</t>
  </si>
  <si>
    <t>Sta. María - Los Trapenses</t>
  </si>
  <si>
    <t>Cargo Fijo</t>
  </si>
  <si>
    <t>Agua Potable No Punta</t>
  </si>
  <si>
    <t>Agua Potable Punta</t>
  </si>
  <si>
    <t>Sobreconsumo</t>
  </si>
  <si>
    <t>Recolección</t>
  </si>
  <si>
    <t>Tratamiento</t>
  </si>
  <si>
    <t>Limite Sobreconsumo Concesión</t>
  </si>
  <si>
    <t>Período No Punta</t>
  </si>
  <si>
    <t>Abr - Nov</t>
  </si>
  <si>
    <t>May - Oct</t>
  </si>
  <si>
    <t>Periodo Punta</t>
  </si>
  <si>
    <t>Dic-Mar</t>
  </si>
  <si>
    <t>Nov - Abr</t>
  </si>
  <si>
    <t>Santa María</t>
  </si>
  <si>
    <t>Los Trapenses</t>
  </si>
  <si>
    <t>Abr-Nov</t>
  </si>
  <si>
    <t>May-Oct</t>
  </si>
  <si>
    <t>Nov-Abr</t>
  </si>
  <si>
    <t>Ahorros estimados por campañas</t>
  </si>
  <si>
    <t>Segmento</t>
  </si>
  <si>
    <t>Ahorros en m3 2024 vs 2023</t>
  </si>
  <si>
    <t>Industrial</t>
  </si>
  <si>
    <t>No Asociado a Inmueble</t>
  </si>
  <si>
    <t>Ahorros en m3 2025 vs 2024</t>
  </si>
  <si>
    <t>Talagante</t>
  </si>
  <si>
    <t>Principales Plantas</t>
  </si>
  <si>
    <t>Planta de Tratamiento Chamisero (Fuera de servicio)</t>
  </si>
  <si>
    <t>Planta de Tratamiento Paine</t>
  </si>
  <si>
    <t>Planta de Tratamiento Til-Til</t>
  </si>
  <si>
    <t>Planta de Tratamiento Los Olivos (Fuera de Servicio)</t>
  </si>
  <si>
    <t>Planta de Tratamiento Talagante</t>
  </si>
  <si>
    <t>Planta de Tratamiento Laguna Pomaire</t>
  </si>
  <si>
    <t>Planta de Tratamiento El Monte</t>
  </si>
  <si>
    <t>Planta de Tratamiento Curacaví</t>
  </si>
  <si>
    <t>Planta de Tratamiento Isla De Maipo</t>
  </si>
  <si>
    <t>Planta de Tratamiento Esmeralda (Fuera de Servicio)</t>
  </si>
  <si>
    <t>Planta de Tratamiento Buin - Maipo</t>
  </si>
  <si>
    <t>Planta de Tratamiento Valdivia de Paine</t>
  </si>
  <si>
    <t>Planta de Tratamiento San José de Maipo</t>
  </si>
  <si>
    <t>Planta de Tratamiento San Gabriel</t>
  </si>
  <si>
    <t>Planta de Tratamiento Los Trapenses</t>
  </si>
  <si>
    <t>Planta de Tratamiento Chicureo (Fuera de Servicio)</t>
  </si>
  <si>
    <t>Planta de Tratamiento Melipilla</t>
  </si>
  <si>
    <t>Av. El Valle S/N Colina Santiago</t>
  </si>
  <si>
    <t>El Almendro S/N San José de Maipo</t>
  </si>
  <si>
    <t>Chacra Maruja, Camino El Rosario 947 Talagante</t>
  </si>
  <si>
    <t>Fundo El Tránsito o El Molino Melipilla</t>
  </si>
  <si>
    <t>Ruta 68 Valparaíso-Santiago 2572 Curacaví</t>
  </si>
  <si>
    <t>Camino Buin - Maipo sector Viconto S/N Buin</t>
  </si>
  <si>
    <t>Camino La Herrería 3258 Buin</t>
  </si>
  <si>
    <t>Cañada Norte S/N San José de Maipo</t>
  </si>
  <si>
    <t>Camino El Volcán S/N san Gabriel San José de Maipo</t>
  </si>
  <si>
    <t>Sitio 37 Camino Guay Guay Colina</t>
  </si>
  <si>
    <t>Número de clientes</t>
  </si>
  <si>
    <t>Cliente Comercial</t>
  </si>
  <si>
    <t>Cliente Industrial</t>
  </si>
  <si>
    <t>Cliente Institucional</t>
  </si>
  <si>
    <t>Cliente No Asociado a Inmueble</t>
  </si>
  <si>
    <t>Cliente Residencial</t>
  </si>
  <si>
    <t>Durante 2025 no se realizaron campañas de concientización.</t>
  </si>
  <si>
    <t>Buin</t>
  </si>
  <si>
    <t>Colina</t>
  </si>
  <si>
    <t>Conchalí</t>
  </si>
  <si>
    <t>Curacaví</t>
  </si>
  <si>
    <t>El Bosque</t>
  </si>
  <si>
    <t>El Monte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</si>
  <si>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</si>
  <si>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</si>
  <si>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</si>
  <si>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</si>
  <si>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</si>
  <si>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</si>
  <si>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</si>
  <si>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</si>
  <si>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</si>
  <si>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</si>
  <si>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</si>
  <si>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</si>
  <si>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Melipilla</t>
  </si>
  <si>
    <t>Ñuñoa</t>
  </si>
  <si>
    <t>Paine</t>
  </si>
  <si>
    <t>Peñalolén</t>
  </si>
  <si>
    <t>Peñaflor</t>
  </si>
  <si>
    <t>Providencia</t>
  </si>
  <si>
    <t>Pudahuel</t>
  </si>
  <si>
    <t>Puente Alto</t>
  </si>
  <si>
    <t>Quilicura</t>
  </si>
  <si>
    <t>Quinta Normal</t>
  </si>
  <si>
    <t>Recoleta</t>
  </si>
  <si>
    <t>Renca</t>
  </si>
  <si>
    <t>San Bernardo</t>
  </si>
  <si>
    <t>San Miguel</t>
  </si>
  <si>
    <t>San Ramón</t>
  </si>
  <si>
    <t>Santiago</t>
  </si>
  <si>
    <t>Vitacura</t>
  </si>
  <si>
    <t>Otros*</t>
  </si>
  <si>
    <t>Reclamos por desbordamiento</t>
  </si>
  <si>
    <t>Comuna</t>
  </si>
  <si>
    <t>Casos</t>
  </si>
  <si>
    <t>*Casos sin comuna asignada, debido a que pueden haber ocurrido en alguna intersección o sin una dirección específica.</t>
  </si>
  <si>
    <t>Caudal de 2024 (m3/s)</t>
  </si>
  <si>
    <t>Caudal medio anual histórico (m3/s)</t>
  </si>
  <si>
    <t>Río Maipo</t>
  </si>
  <si>
    <t>Río Mapocho</t>
  </si>
  <si>
    <t>Caudal de 2025 (m3/s)</t>
  </si>
  <si>
    <t>Grupo Aguas</t>
  </si>
  <si>
    <t>Km</t>
  </si>
  <si>
    <t>Cant</t>
  </si>
  <si>
    <t>Km Red</t>
  </si>
  <si>
    <t>0-25</t>
  </si>
  <si>
    <t>25-50</t>
  </si>
  <si>
    <t>50-100</t>
  </si>
  <si>
    <t>100-300</t>
  </si>
  <si>
    <t>300-800</t>
  </si>
  <si>
    <t>Volumen medio de agua residual por planta</t>
  </si>
  <si>
    <t>PTAS Aguas Andinas</t>
  </si>
  <si>
    <t>Caudal promedio m3/día</t>
  </si>
  <si>
    <t xml:space="preserve">Planta Pomaire </t>
  </si>
  <si>
    <t>Planta Paine</t>
  </si>
  <si>
    <t>Planta San José de Maipo</t>
  </si>
  <si>
    <t xml:space="preserve">Planta El Monte </t>
  </si>
  <si>
    <t xml:space="preserve">Planta Valdivia de Paine </t>
  </si>
  <si>
    <t xml:space="preserve">Planta Curacaví </t>
  </si>
  <si>
    <t xml:space="preserve">Planta Talagante </t>
  </si>
  <si>
    <t xml:space="preserve">Planta Melipilla </t>
  </si>
  <si>
    <t xml:space="preserve">Planta Tiltil </t>
  </si>
  <si>
    <t xml:space="preserve">Planta Buin Maipo </t>
  </si>
  <si>
    <t xml:space="preserve">Planta Isla de Maipo </t>
  </si>
  <si>
    <t xml:space="preserve">Planta San Gabriel </t>
  </si>
  <si>
    <t xml:space="preserve">Planta La Farfana </t>
  </si>
  <si>
    <t xml:space="preserve">Planta Mapocho-Trebal </t>
  </si>
  <si>
    <t>Periodo</t>
  </si>
  <si>
    <t>Eventos Turbiedad Rio Maipo</t>
  </si>
  <si>
    <t>UNT Max Promedio</t>
  </si>
  <si>
    <t>Cortes de Agua</t>
  </si>
  <si>
    <t>Total clientes afectados</t>
  </si>
  <si>
    <t>1991-2011</t>
  </si>
  <si>
    <t>2012-2017</t>
  </si>
  <si>
    <t>2018-2024</t>
  </si>
  <si>
    <t>2019-2025</t>
  </si>
  <si>
    <t>Evento</t>
  </si>
  <si>
    <t xml:space="preserve">Indicador Afectación </t>
  </si>
  <si>
    <t xml:space="preserve">Cifra 2024 indicador </t>
  </si>
  <si>
    <t xml:space="preserve">Cifra 2025 indicador </t>
  </si>
  <si>
    <t xml:space="preserve">Lluvias intensas en mayo, junio y agosto </t>
  </si>
  <si>
    <t>Puntos de la ciudad afectados</t>
  </si>
  <si>
    <r>
      <rPr>
        <sz val="10"/>
        <color rgb="FF000000"/>
        <rFont val="Arial"/>
        <family val="2"/>
      </rPr>
      <t xml:space="preserve">Mayo: </t>
    </r>
    <r>
      <rPr>
        <sz val="8"/>
        <color rgb="FF000000"/>
        <rFont val="Arial"/>
        <family val="2"/>
      </rPr>
      <t xml:space="preserve">La Reina (sin corte) / Conchali - Quilicura / San Joaquin / La Cisterna / San Ramon / Lo Barnechea 
</t>
    </r>
    <r>
      <rPr>
        <sz val="10"/>
        <color rgb="FF000000"/>
        <rFont val="Arial"/>
        <family val="2"/>
      </rPr>
      <t xml:space="preserve">
Junio: </t>
    </r>
    <r>
      <rPr>
        <sz val="8"/>
        <color rgb="FF000000"/>
        <rFont val="Arial"/>
        <family val="2"/>
      </rPr>
      <t xml:space="preserve">Conchali - Quilicura / Lo Barnechea / Recoleta / PAC/ Buin / San Joaquin / Pomaire / independencia / Puente Alto (peral)/ San Ramon / Estacion Central
</t>
    </r>
    <r>
      <rPr>
        <sz val="10"/>
        <color rgb="FF000000"/>
        <rFont val="Arial"/>
        <family val="2"/>
      </rPr>
      <t xml:space="preserve">
Agosto: </t>
    </r>
    <r>
      <rPr>
        <sz val="8"/>
        <color rgb="FF000000"/>
        <rFont val="Arial"/>
        <family val="2"/>
      </rPr>
      <t>Quilicura, Lampa, Peñalolén, Vitacura y La Florida)</t>
    </r>
  </si>
  <si>
    <t>Mayo: Primer evento relevante del año relacionado a frente metereológico con cambio de estado a "monitoreo" interno.
Junio: Conchalí - Quilicura y La Florida (rebases por excesos de aguas lluvias) y PTAS (bypass por lluvias)</t>
  </si>
  <si>
    <t>Eventos de extrema turbiedad</t>
  </si>
  <si>
    <t>% sobre las 3.000 UNT con máximos de 20.000 UNT en el río Maipo</t>
  </si>
  <si>
    <t xml:space="preserve">01/01/2024
03-01-2024  máx de turbiedad a las 13:00:00 con 18.334 UNT y duración de 10hrs.
26-01-2024  3:00:00
26-01-2024  14:00:00
</t>
  </si>
  <si>
    <t>Sin eventos significativos</t>
  </si>
  <si>
    <t xml:space="preserve">Ráfagas de viento vinculadas a sistema frontal en agosto </t>
  </si>
  <si>
    <t>Blackout Eléctrico (Desconexión de línea de transmisión Nueva Maitencillo – Nueva Pan de Azúcar y posterior colapso de suministro eléctrico a nivel país)</t>
  </si>
  <si>
    <t>98,5% del país afectado por corte eléctrico por más de 7 horas con reposición escalonada.</t>
  </si>
  <si>
    <t>Febrero: Afectación de Agua Potable en  11 comunas de la RM,  alcanzando un máximo cercano a 30 mil clientes afectados en hora punta, seguido de una recuperación progresiva.</t>
  </si>
  <si>
    <t>EVENTOS CRÍTICOS EXTREMOS</t>
  </si>
  <si>
    <t>EVENTOS TURBIEDAD</t>
  </si>
  <si>
    <t>N/A.</t>
  </si>
  <si>
    <t>Total horas de suspensiones temporales del servicio.</t>
  </si>
  <si>
    <t>Quilicura: 5 horas
Lampa: 49,5 horas
Peñalolen: 85 horas
Vitacura: 92 horas
La Florida: 51 horas
Total: 282,5 horas</t>
  </si>
  <si>
    <t>Vertidos</t>
  </si>
  <si>
    <t>Cantidad (m3)</t>
  </si>
  <si>
    <t>Planificados/ no planificados</t>
  </si>
  <si>
    <t>Destino</t>
  </si>
  <si>
    <t>Método de tratamiento</t>
  </si>
  <si>
    <t>Calidad de agua</t>
  </si>
  <si>
    <t>Parámetro utilizado</t>
  </si>
  <si>
    <t>Mapocho-Trebal</t>
  </si>
  <si>
    <t>Planificados</t>
  </si>
  <si>
    <t>Rio Mapocho</t>
  </si>
  <si>
    <t>Lodos activados</t>
  </si>
  <si>
    <t>Aguas depuradas
en plantas de agua
servidas</t>
  </si>
  <si>
    <t>DS90</t>
  </si>
  <si>
    <t>No planificado</t>
  </si>
  <si>
    <t>Sin tratamiento</t>
  </si>
  <si>
    <t>Agua cruda</t>
  </si>
  <si>
    <t>by pass</t>
  </si>
  <si>
    <t>La Farfana</t>
  </si>
  <si>
    <t>Planificado</t>
  </si>
  <si>
    <t xml:space="preserve">by pass </t>
  </si>
  <si>
    <t>La farfana</t>
  </si>
  <si>
    <t>Canalista</t>
  </si>
  <si>
    <t>Localidades</t>
  </si>
  <si>
    <t>Destino varía según localidad</t>
  </si>
  <si>
    <t>Varía según planta</t>
  </si>
  <si>
    <t>Captación de agua cruda por fuente, en millones de m3</t>
  </si>
  <si>
    <t>2021</t>
  </si>
  <si>
    <t>2022</t>
  </si>
  <si>
    <t>2023</t>
  </si>
  <si>
    <t>2024</t>
  </si>
  <si>
    <t>2025</t>
  </si>
  <si>
    <t>Aguas superficiales</t>
  </si>
  <si>
    <t>Aguas subterráneas</t>
  </si>
  <si>
    <t>Suministro de agua municipal o de otras empresas de aguas</t>
  </si>
  <si>
    <t>en hm3</t>
  </si>
  <si>
    <t>Agua cruda recuperada</t>
  </si>
  <si>
    <t>Agua cruda para consumo humano por mesa de despacho</t>
  </si>
  <si>
    <t>Gestión de impactos relacionados con vertidos de agua (fuentes de agua significativamente afectadas por la extracción de agua)</t>
  </si>
  <si>
    <t>Fuente afectada significativamente</t>
  </si>
  <si>
    <t>Volumen anual de captación 2021 (m3)</t>
  </si>
  <si>
    <t>% de agua estraído del caudal total (2021)</t>
  </si>
  <si>
    <t>Volumen anual de captación 2022 (m3)</t>
  </si>
  <si>
    <t>% de agua estraído del caudal total (2022)</t>
  </si>
  <si>
    <t>Volumen anual de captación 2023 (m3)</t>
  </si>
  <si>
    <t>% de agua estraído del caudal total (2023)</t>
  </si>
  <si>
    <t>Volumen anual de captación 2024 (m3)</t>
  </si>
  <si>
    <t>% de agua estraído del caudal total (2024)</t>
  </si>
  <si>
    <t>Volumen anual de captación 2025 (m3)</t>
  </si>
  <si>
    <t>% de agua estraído del caudal total (2025)</t>
  </si>
  <si>
    <t>Rio Maipo</t>
  </si>
  <si>
    <t>39,22%</t>
  </si>
  <si>
    <t>42,33%</t>
  </si>
  <si>
    <t>22,45%</t>
  </si>
  <si>
    <t>63,19%</t>
  </si>
  <si>
    <t>69,29%</t>
  </si>
  <si>
    <t>54,86%</t>
  </si>
  <si>
    <t>Estero Arrayan</t>
  </si>
  <si>
    <t>42,66%</t>
  </si>
  <si>
    <t>59,75%</t>
  </si>
  <si>
    <t>41,85%</t>
  </si>
  <si>
    <t>Huella Hídrica por Color</t>
  </si>
  <si>
    <t>Huella Azul (m3)</t>
  </si>
  <si>
    <t>Huella Azul indirecta (m3)</t>
  </si>
  <si>
    <t>Huella Gris  (m3)</t>
  </si>
  <si>
    <t>Huella total (m3)</t>
  </si>
  <si>
    <t xml:space="preserve">Consumo de agua en riego de áreas verdes en Lo Barnechea, Las Condes, Vitacura y La Reina </t>
  </si>
  <si>
    <t>Consumo agregado (m3)</t>
  </si>
  <si>
    <t>Consumo promedio por arranque (m3)</t>
  </si>
  <si>
    <t>Emisiones de GEI por proceso</t>
  </si>
  <si>
    <t>Intensidad de emisiones de GEI del proceso de tratamiento de aguas servidas</t>
  </si>
  <si>
    <t>tCO2e/million m³</t>
  </si>
  <si>
    <t>Emisiones evitadas y reducidas (tCO2e/año)</t>
  </si>
  <si>
    <t>Óxidos de nitrógeno (NOx), óxidos de azufre (SOx) y otras emisiones significativas al aire</t>
  </si>
  <si>
    <t>Datos reales, Horas de funcionamiento</t>
  </si>
  <si>
    <t>Ton NOx</t>
  </si>
  <si>
    <t>Ton SOx</t>
  </si>
  <si>
    <t>Ton VOC</t>
  </si>
  <si>
    <t>Ton MP</t>
  </si>
  <si>
    <t>Origen</t>
  </si>
  <si>
    <t>Farfana</t>
  </si>
  <si>
    <t>Trebal-Mapocho</t>
  </si>
  <si>
    <t>Datos 24H/365 dias</t>
  </si>
  <si>
    <t>Proyecto</t>
  </si>
  <si>
    <t>Porcentaje %</t>
  </si>
  <si>
    <t>Porcentaje de electricidad de la red</t>
  </si>
  <si>
    <t>Gestión Energética</t>
  </si>
  <si>
    <t>Unidad</t>
  </si>
  <si>
    <t>Tema</t>
  </si>
  <si>
    <t>Parámetros de energía</t>
  </si>
  <si>
    <t>% Energía eléctrica renovable consumida</t>
  </si>
  <si>
    <t>Total energía consumido (kWh)</t>
  </si>
  <si>
    <t>Energía comprada (kWh)</t>
  </si>
  <si>
    <t>Energía autogenerada  (kWh)</t>
  </si>
  <si>
    <t>N,D,</t>
  </si>
  <si>
    <t>Energía autogenerada</t>
  </si>
  <si>
    <t>Energía comprada</t>
  </si>
  <si>
    <t>Energía No renovable</t>
  </si>
  <si>
    <t>Energía renovable</t>
  </si>
  <si>
    <t>Unidad (GJ)</t>
  </si>
  <si>
    <t>Fuentes de energía</t>
  </si>
  <si>
    <t>Intensidad energética de la organizacíon AS</t>
  </si>
  <si>
    <t>Consumo Elevación AS</t>
  </si>
  <si>
    <t>Captación Subterránea AP</t>
  </si>
  <si>
    <t>Consumo Elevación AP</t>
  </si>
  <si>
    <t>Intensidad (kWh/m3)</t>
  </si>
  <si>
    <t>Agua tratada (m3)</t>
  </si>
  <si>
    <t>Consumo energético Total (kWh)</t>
  </si>
  <si>
    <t>Consumo tratamiento AP</t>
  </si>
  <si>
    <t>Captación Superficial AP</t>
  </si>
  <si>
    <t>Depuración Localidades</t>
  </si>
  <si>
    <t>Intensidad energética Proceso (kWh/m3) 2025</t>
  </si>
  <si>
    <t>Intensidad energética Proceso (kWh/m3) 2024</t>
  </si>
  <si>
    <t>Valor Corregido</t>
  </si>
  <si>
    <t>Intensidad energética Proceso (kWh/m3) 2023</t>
  </si>
  <si>
    <t>Intensidad energética Proceso (kWh/m3) 2022</t>
  </si>
  <si>
    <t>Intensidad energética Proceso (kWh/m3) 2021</t>
  </si>
  <si>
    <t>Intensidad energética</t>
  </si>
  <si>
    <t>gigajulios</t>
  </si>
  <si>
    <t>Plantas de Tratamiento de AS</t>
  </si>
  <si>
    <t>Otros (indicar nombre de proyecto)</t>
  </si>
  <si>
    <t xml:space="preserve">Plantas de Reelevación de Agua Potable
</t>
  </si>
  <si>
    <t xml:space="preserve">Planta de Tratamiento de Aguas Servidas Talagante
</t>
  </si>
  <si>
    <t xml:space="preserve">En las Biofactorias se implementó una serie de mejoras en los procesos que permitieron los ahorros indicados, </t>
  </si>
  <si>
    <t>Congtratistas de Aguas Andinas</t>
  </si>
  <si>
    <t xml:space="preserve">A partir de 2013 entra en operación el sistema de Co-generación eléctrica en Biofactoría Mapocho-Trebal, que tiene por finalidad producir parte de la energía consumida a través del biogás generado en el proceso de digestión anaerobia, Se considerara solo el autoconsumo, </t>
  </si>
  <si>
    <t>Co-generación</t>
  </si>
  <si>
    <t>Plantas de Elevadora de Agua Potable (Despacho Eficiente) PEAP San Antonio, PEAP PH Las Flores y Lo Gallo)</t>
  </si>
  <si>
    <t>Aguas Andinas; Etapa 4</t>
  </si>
  <si>
    <t>Plantas de Elevación de Aguas Servidas</t>
  </si>
  <si>
    <t>Aguas Andinas; Etapa 2</t>
  </si>
  <si>
    <t>Captación Subterránea</t>
  </si>
  <si>
    <t>Aguas Andinas; Etapa 1</t>
  </si>
  <si>
    <t>Unidad de medida</t>
  </si>
  <si>
    <t>Descripción</t>
  </si>
  <si>
    <t>Nombre de la iniciativa</t>
  </si>
  <si>
    <t>Ahorro de energía productiva</t>
  </si>
  <si>
    <t>Reducción del consumo energético</t>
  </si>
  <si>
    <t>Energía (kWh)</t>
  </si>
  <si>
    <t>Energía eléctrica autogenerada</t>
  </si>
  <si>
    <t>Consumo de combustible (gigajulios GJ)</t>
  </si>
  <si>
    <t>Fuente de energía</t>
  </si>
  <si>
    <t>No renovable</t>
  </si>
  <si>
    <t>Gas-oil (generación eléctrica)</t>
  </si>
  <si>
    <t>Gas-oil (fuentes móviles)</t>
  </si>
  <si>
    <t>Gasolina (fuentes móviles)</t>
  </si>
  <si>
    <t>Renovable</t>
  </si>
  <si>
    <t>Biocombustibles (biogas)</t>
  </si>
  <si>
    <t>Otros (indicar tipo de fuente</t>
  </si>
  <si>
    <t>Total consumo combustible</t>
  </si>
  <si>
    <t>Biogás producido en m3</t>
  </si>
  <si>
    <t>Biogás Metrogas</t>
  </si>
  <si>
    <t>Biogás motores cogeneración</t>
  </si>
  <si>
    <t>Biogás Calderas</t>
  </si>
  <si>
    <t>Biogás Antorchas</t>
  </si>
  <si>
    <t>Total biofactorías</t>
  </si>
  <si>
    <t>Biogás</t>
  </si>
  <si>
    <t>Calderas 5,101,057 15% 4,064,076 13% 4,722,429 14% 3,895,086 12% 4,265,332 14% 4,886,720 14% 268,322 40% 4,532,517 14% 4,537,136 15% 372,696 40% 3,934,093 14% 5,351,811 18% 275,411 30%</t>
  </si>
  <si>
    <t>Antorchas 18,703,875 55% 736,055 2% 19,423,637 60% 1,622,952 5% 19,527,945 66% 4,277,682 12%</t>
  </si>
  <si>
    <t>402,482 60% 13,623,735 44% 3,897,587 13% 559,045 60% 12,928,870 46% 2,306,161 8% 642,626 70%</t>
  </si>
  <si>
    <t>Biofertilizante Huechún</t>
  </si>
  <si>
    <t>Item</t>
  </si>
  <si>
    <t>Total desde que comenzó su comercialización</t>
  </si>
  <si>
    <t>Variación %</t>
  </si>
  <si>
    <t>Toneladas vendidas fertilizante biológico</t>
  </si>
  <si>
    <t>Total Biofertilizantes</t>
  </si>
  <si>
    <t>Número de hectáreas beneficiadas con biofertilizantes</t>
  </si>
  <si>
    <t>Transporte (toneladas)</t>
  </si>
  <si>
    <t>Residuos peligrosos transportados</t>
  </si>
  <si>
    <t>Observación</t>
  </si>
  <si>
    <t>Risiduos totales reciclados/reutilizados</t>
  </si>
  <si>
    <t>Toneladas métricas</t>
  </si>
  <si>
    <t>Lodos para uso en agricultura; reciclaje</t>
  </si>
  <si>
    <t>Risiduos totales eliminados</t>
  </si>
  <si>
    <t>Relleno sanitario</t>
  </si>
  <si>
    <t>Medio Filtrante</t>
  </si>
  <si>
    <t>Risiduos incinerados con recuperación energética</t>
  </si>
  <si>
    <t>Risiduos incinerados sin recuperación energética</t>
  </si>
  <si>
    <t>Residuos eliminados de otro modo, especifique</t>
  </si>
  <si>
    <t xml:space="preserve">LODOS AS Y AP A RUTAL </t>
  </si>
  <si>
    <t>Residuos con método de eliminación desconocido</t>
  </si>
  <si>
    <t>Total hectáreas Humedal Urbano La Dehesa</t>
  </si>
  <si>
    <t>Tranque La Dehesa</t>
  </si>
  <si>
    <t>Agua dulce</t>
  </si>
  <si>
    <t>Bioma de agua dulce artificial</t>
  </si>
  <si>
    <t>Grandes embalses</t>
  </si>
  <si>
    <t>Tranque</t>
  </si>
  <si>
    <t>Terrestre</t>
  </si>
  <si>
    <t>Bioma de bosque y arboleda templado-boreal</t>
  </si>
  <si>
    <t>Bosques y arboledas templados esclerófilos píricos</t>
  </si>
  <si>
    <t>Matorral esclerófilo</t>
  </si>
  <si>
    <t>Número de hectáreas planteadas en 2024 de bosque nativo</t>
  </si>
  <si>
    <t xml:space="preserve">Visitantes: </t>
  </si>
  <si>
    <t xml:space="preserve">Visitas educación ambiental: </t>
  </si>
  <si>
    <t>Visitas Tour Operadores:</t>
  </si>
  <si>
    <t xml:space="preserve">Actividades deportivas: </t>
  </si>
  <si>
    <t>Continuación vertidos planificados y no planificados</t>
  </si>
  <si>
    <t xml:space="preserve"> 2025</t>
  </si>
  <si>
    <t>1 Huella Hídrica: Aplicando la metodología Water Footprint Network (WFN, o Huella Hídrica) a lo largo de toda su cadena de valor, la empresa mide y registra cada gota utilizada en sus procesos, incrementando los niveles de eficiencia y seguridad en el suministro de agua potable y tratamiento de aguas servidas.</t>
  </si>
  <si>
    <t>2 Huella Azul: Relativa al uso de agua dulce. La compañía mide el consumo: Directo: agua extraída desde ríos y acuíferos para producir agua potable. Se reduce con la devolución de aguas servidas tratadas. Indirecto: consumo de reactivos, energía, residuos y otros.</t>
  </si>
  <si>
    <t>3 Huella Gris: Agua necesaria para que los flujos devueltos a los cauces tengan la misma calidad original de captación. Por norma, las aguas servidas tratadas deben alcanzar una calidad compatible con sus usos posteriores y la calidad medioambiental de los ríos.</t>
  </si>
  <si>
    <r>
      <t>HUELLA HÍDRICA</t>
    </r>
    <r>
      <rPr>
        <b/>
        <vertAlign val="superscript"/>
        <sz val="10"/>
        <color theme="0"/>
        <rFont val="Arial"/>
        <family val="2"/>
      </rPr>
      <t>1</t>
    </r>
  </si>
  <si>
    <r>
      <t>Huella Azul</t>
    </r>
    <r>
      <rPr>
        <vertAlign val="superscript"/>
        <sz val="10"/>
        <color theme="1"/>
        <rFont val="Arial"/>
        <family val="2"/>
      </rPr>
      <t>2</t>
    </r>
  </si>
  <si>
    <r>
      <t>Huella Gris</t>
    </r>
    <r>
      <rPr>
        <vertAlign val="superscript"/>
        <sz val="10"/>
        <color theme="1"/>
        <rFont val="Arial"/>
        <family val="2"/>
      </rPr>
      <t>3</t>
    </r>
  </si>
  <si>
    <t>Año</t>
  </si>
  <si>
    <t>Dato Consolidado</t>
  </si>
  <si>
    <t>Alcance</t>
  </si>
  <si>
    <t>Categoría</t>
  </si>
  <si>
    <t xml:space="preserve"> Fuentes móviles </t>
  </si>
  <si>
    <t xml:space="preserve"> Fuentes fijas </t>
  </si>
  <si>
    <t xml:space="preserve"> Emisiones fugitivas </t>
  </si>
  <si>
    <t xml:space="preserve"> Emisiones de Proceso - Óxido Nitroso [NO2] </t>
  </si>
  <si>
    <t xml:space="preserve"> Emisiones de Proceso - Metano [CH4] </t>
  </si>
  <si>
    <t xml:space="preserve"> Cambio de Uso de Suelo </t>
  </si>
  <si>
    <t xml:space="preserve">-   </t>
  </si>
  <si>
    <t xml:space="preserve"> Compra de electricidad </t>
  </si>
  <si>
    <t xml:space="preserve"> Cat 1: Compra de bienes y servicios </t>
  </si>
  <si>
    <t xml:space="preserve"> Cat 2: Bienes de capital </t>
  </si>
  <si>
    <t xml:space="preserve"> Cat 3: Emisiones energía y combustibles </t>
  </si>
  <si>
    <t xml:space="preserve"> Cat 4: Transporte aguas arriba </t>
  </si>
  <si>
    <t xml:space="preserve"> Cat 5: Residuos generados en las operaciones </t>
  </si>
  <si>
    <t xml:space="preserve"> Cat 6: Viajes de negocio </t>
  </si>
  <si>
    <t xml:space="preserve"> Cat 7: Traslado de trabajadores </t>
  </si>
  <si>
    <t xml:space="preserve"> Cat 11: Uso de productos vendidos </t>
  </si>
  <si>
    <t xml:space="preserve"> Total </t>
  </si>
  <si>
    <t>Emisiones 2023 (tCO2eq)</t>
  </si>
  <si>
    <t>Emisiones 2024 (tCO2eq)</t>
  </si>
  <si>
    <t>Emisiones 2025 (tCO2eq)</t>
  </si>
  <si>
    <t>Información desde el 2023 por cambio de metodología de medición. Se ocupará el 2023 como año base para medir la disminución de GEI.</t>
  </si>
  <si>
    <t>Evitadas</t>
  </si>
  <si>
    <t>Reducidas</t>
  </si>
  <si>
    <t>s/n</t>
  </si>
  <si>
    <t>v/n</t>
  </si>
  <si>
    <t xml:space="preserve">s/n: sin información
</t>
  </si>
  <si>
    <t>v/n: variable no monitoreada</t>
  </si>
  <si>
    <t>Electromovilidad</t>
  </si>
  <si>
    <t>Compra</t>
  </si>
  <si>
    <t>Potencial de Reducción
Alcance 1&amp;2 (tCO2e)</t>
  </si>
  <si>
    <t>Potencial de Reducción
Alcance 3 (tCO2e)</t>
  </si>
  <si>
    <t>Cambio de generadores por batería</t>
  </si>
  <si>
    <t>ERNC cliente libre</t>
  </si>
  <si>
    <t>Eficiencia Energética RDAP</t>
  </si>
  <si>
    <t>Descarbonización matriz</t>
  </si>
  <si>
    <t>Net Billing</t>
  </si>
  <si>
    <t>Compra atributos ERNC</t>
  </si>
  <si>
    <t>Plan de Compras Sustentables</t>
  </si>
  <si>
    <t>Construcción Sustentable</t>
  </si>
  <si>
    <t>Parámetros Operacionales</t>
  </si>
  <si>
    <t>POTENCIAL REDUCCIÓN CO2 PROYECTOS</t>
  </si>
  <si>
    <t>% de energía (electrica y combustible)</t>
  </si>
  <si>
    <t>PARÁMETROS DE ENERGÍA</t>
  </si>
  <si>
    <t>TRANQUE LA DEHESA</t>
  </si>
  <si>
    <t>Número de visitantes parque Yeso Laguna Negra</t>
  </si>
  <si>
    <t>Número de visitantes Aguas de Ramón</t>
  </si>
  <si>
    <t>Residuos no peligrosos transportados</t>
  </si>
  <si>
    <t>Residuos no peligrosos importados</t>
  </si>
  <si>
    <t>Residuos no peligrosos exportados</t>
  </si>
  <si>
    <t>Residuos no peligrosos tratados</t>
  </si>
  <si>
    <t>Porcentaje de residuos no peligrosos transportados
a otros países</t>
  </si>
  <si>
    <t>TRANSPORTE DE RESIDUOS NO PELIGROSOS</t>
  </si>
  <si>
    <t>Residuos peligrosos importados</t>
  </si>
  <si>
    <t>TRANSPORTE DE RESIDUOS PELIGROSOS</t>
  </si>
  <si>
    <t>Residuos peligrosos exportados</t>
  </si>
  <si>
    <t>Residuos peligrosos tratados</t>
  </si>
  <si>
    <t>Porcentaje de residuos peligrosos transportados a
otros países</t>
  </si>
  <si>
    <t>DESTINO DE LOS RESIDUOS NO PELIGROSOS (TONELADAS)</t>
  </si>
  <si>
    <t>Los residuos en la tabla corresponden a aquellos catalogados como no-peligrosos.</t>
  </si>
  <si>
    <t>DESTINO DE LOS RESIDUOS PELIGROSOS (TONELADAS)</t>
  </si>
  <si>
    <t>Residuos incinerados con
recuperación energética</t>
  </si>
  <si>
    <t>Residuos incinerados sin recuperación
energética</t>
  </si>
  <si>
    <t>Por normativa chilena para
los residuos peligrosos no
se llama "relleno de sanitario"
si no que "relleno de
seguridad"</t>
  </si>
  <si>
    <t>Valorización de los aceites
para elaboración de un nuevo
producto</t>
  </si>
  <si>
    <t>Los residuos en la tabla corresponden a aquellos catalogados como peligrosos.</t>
  </si>
  <si>
    <t>Total clientes agua potable</t>
  </si>
  <si>
    <t>Total clientes recolección aguas servidas</t>
  </si>
  <si>
    <t>Recolección aguas servidas devengada (millones de m³)</t>
  </si>
  <si>
    <t>Tratamiento y disposición aguas servidas devengada (millones de m³)</t>
  </si>
  <si>
    <t>Interconexión alcantarillado devengada (millones de m³)</t>
  </si>
  <si>
    <t>Total cobertura agua potable</t>
  </si>
  <si>
    <t>Total cobertura recolección aguas servidas</t>
  </si>
  <si>
    <t>Transacciones de relacionados (Art.12 - Ley 18.045) (*)</t>
  </si>
  <si>
    <t>(*) No hubo transacciones de acciones de Aguas Andinas entre relacionadas en el período 2025</t>
  </si>
  <si>
    <t>Relación con informante con la sociedad</t>
  </si>
  <si>
    <t>Rut informante</t>
  </si>
  <si>
    <t>Nombre / razón social informante</t>
  </si>
  <si>
    <t xml:space="preserve">Fecha de transacción </t>
  </si>
  <si>
    <t>Número de unidades transadas</t>
  </si>
  <si>
    <t>Precio unitario en ($)</t>
  </si>
  <si>
    <t>Montot total de la transacción ($)</t>
  </si>
  <si>
    <t>77.687.769-7</t>
  </si>
  <si>
    <t xml:space="preserve">INVERSIONES SANTA VICTORIA SPA </t>
  </si>
  <si>
    <t>9.667.948-3</t>
  </si>
  <si>
    <t>77.687.768-9</t>
  </si>
  <si>
    <t xml:space="preserve">INVERSIONES CINQUE TERRE SPA </t>
  </si>
  <si>
    <t>17.406.011-8</t>
  </si>
  <si>
    <t>Ingreso agua potable</t>
  </si>
  <si>
    <t>Ingreso aguas servidas</t>
  </si>
  <si>
    <t>Otros ingresos sanitarios</t>
  </si>
  <si>
    <t>Otros ingrsos no sanitarios</t>
  </si>
  <si>
    <t>Total ingresos</t>
  </si>
  <si>
    <t>EBITDA</t>
  </si>
  <si>
    <t>Resultado operacional</t>
  </si>
  <si>
    <t>Utilidad del ejercicio</t>
  </si>
  <si>
    <t>Activos totales</t>
  </si>
  <si>
    <t>Pasivos corto plazo</t>
  </si>
  <si>
    <t>Pasivos largo plazo</t>
  </si>
  <si>
    <t>Interés minoritario</t>
  </si>
  <si>
    <t>Patrimonio atribuible a los propietarios de la controladora</t>
  </si>
  <si>
    <t>%</t>
  </si>
  <si>
    <t>Valor Económico Generado</t>
  </si>
  <si>
    <t>1. Ingresos de actividades ordinarias</t>
  </si>
  <si>
    <t>2. Otras Ganancias (Pérdidas)</t>
  </si>
  <si>
    <t>3. Ingresos Financieros</t>
  </si>
  <si>
    <t>Valor Económico Distribuido</t>
  </si>
  <si>
    <t>1. Costos operativos</t>
  </si>
  <si>
    <t>1.1 Consumo de materias primas y materiales secundarios</t>
  </si>
  <si>
    <t>1.2 Otros gastos por naturaleza</t>
  </si>
  <si>
    <t>2. Salarios y beneficios sociales para los empleados</t>
  </si>
  <si>
    <t>3. Pago a provedores de Capital</t>
  </si>
  <si>
    <t>3.1 Costos Financieros</t>
  </si>
  <si>
    <t>3.2 Pago de Dividendos</t>
  </si>
  <si>
    <t>3.3 Resultados por unidades de reajuste</t>
  </si>
  <si>
    <t>5. Inversiones en la comunidad (donaciones)</t>
  </si>
  <si>
    <t>Valor Económico Retenido</t>
  </si>
  <si>
    <t>Precio Promedio ($)</t>
  </si>
  <si>
    <t>Unidades</t>
  </si>
  <si>
    <t>Monto ($)</t>
  </si>
  <si>
    <t>Total 1° trimestre</t>
  </si>
  <si>
    <t>Total 2° trimestre</t>
  </si>
  <si>
    <t>Total 3° trimestre</t>
  </si>
  <si>
    <t>Total 4° trimestre</t>
  </si>
  <si>
    <t>Total 2025</t>
  </si>
  <si>
    <t>BCS</t>
  </si>
  <si>
    <t>Bono Emitido</t>
  </si>
  <si>
    <t>Estructura</t>
  </si>
  <si>
    <t>Año Vencimento</t>
  </si>
  <si>
    <t>UF 4,00</t>
  </si>
  <si>
    <t>Amortizing</t>
  </si>
  <si>
    <t>UF 2,00</t>
  </si>
  <si>
    <t>BAGUA-AD</t>
  </si>
  <si>
    <t>BAGUA-AA</t>
  </si>
  <si>
    <t>BAGUA-X</t>
  </si>
  <si>
    <t>Bullet</t>
  </si>
  <si>
    <t>BAGUA‐W</t>
  </si>
  <si>
    <t>BAGUA‐V</t>
  </si>
  <si>
    <t>BAGUA‐U</t>
  </si>
  <si>
    <t>BAGUA‐S</t>
  </si>
  <si>
    <t>BAGUA‐Q</t>
  </si>
  <si>
    <t>UF 1,65</t>
  </si>
  <si>
    <t>BAGUA‐P</t>
  </si>
  <si>
    <t>BAGUA-M</t>
  </si>
  <si>
    <t>UF 1,75</t>
  </si>
  <si>
    <t>(*)Bonos Verdes y Sociales</t>
  </si>
  <si>
    <t>CHF 100.000.000</t>
  </si>
  <si>
    <t>Datos operacionales al 31 de diciembre de 2025</t>
  </si>
  <si>
    <t>Total cobertura tratamiento aguas servidas</t>
  </si>
  <si>
    <t>Total agua devengada (millones de m³)</t>
  </si>
  <si>
    <t>Director(a)</t>
  </si>
  <si>
    <t>GIORGIANNA CÚNEO QUEIROLO</t>
  </si>
  <si>
    <t>TOMÁS UAUY CÚNEO</t>
  </si>
  <si>
    <t>Resumen financiero al 31 de diciembre de 2025 (en millones de $)</t>
  </si>
  <si>
    <t>4. Pagos de Gobiernos*</t>
  </si>
  <si>
    <t>(*) PPM + Multas + Patentes y contribuciones</t>
  </si>
  <si>
    <t>Bolsa Electrónica al 31 de diciembre de 2025</t>
  </si>
  <si>
    <t>Bolsa de Comercio de Santiago al 31 de diciembre de 2025</t>
  </si>
  <si>
    <t>Valor económico al 31 de diciembre de 2025</t>
  </si>
  <si>
    <t>Bonos locales</t>
  </si>
  <si>
    <t>BAGUA-AH*</t>
  </si>
  <si>
    <t>BAGUA-AE*</t>
  </si>
  <si>
    <t>UF 1,60</t>
  </si>
  <si>
    <t>UF 2,30</t>
  </si>
  <si>
    <t>UF 1,50</t>
  </si>
  <si>
    <t>Bonos internacionales</t>
  </si>
  <si>
    <t>Monto emitido en moneda de origen</t>
  </si>
  <si>
    <t>Tasa cupón %</t>
  </si>
  <si>
    <t>Año vencimiento</t>
  </si>
  <si>
    <t>Tasa cupón%</t>
  </si>
  <si>
    <t>Bono emitido</t>
  </si>
  <si>
    <t>Monto colocado (MM)</t>
  </si>
  <si>
    <t>AUD</t>
  </si>
  <si>
    <t>JPY</t>
  </si>
  <si>
    <t>CHF</t>
  </si>
  <si>
    <t>AUD 20.000.000</t>
  </si>
  <si>
    <t>JPY 5.000.000.000</t>
  </si>
  <si>
    <t>N° de personas por sexo</t>
  </si>
  <si>
    <t>Hombres</t>
  </si>
  <si>
    <t>Mujeres</t>
  </si>
  <si>
    <t>Nº</t>
  </si>
  <si>
    <t>Alta Gerencia</t>
  </si>
  <si>
    <t>Gerencias</t>
  </si>
  <si>
    <t>Jefeturas</t>
  </si>
  <si>
    <t>Operaciones</t>
  </si>
  <si>
    <t>Otros técnicos</t>
  </si>
  <si>
    <t>Fuerza de venta</t>
  </si>
  <si>
    <t>Administrativos</t>
  </si>
  <si>
    <t>Auxiliar</t>
  </si>
  <si>
    <t> </t>
  </si>
  <si>
    <t>Otros profesionales</t>
  </si>
  <si>
    <t>Nº de personas por nacionalidad</t>
  </si>
  <si>
    <t>Gerencia</t>
  </si>
  <si>
    <t>Jefatura</t>
  </si>
  <si>
    <t>Operario</t>
  </si>
  <si>
    <t>Administravo</t>
  </si>
  <si>
    <t>Total Estamento</t>
  </si>
  <si>
    <t>chilena</t>
  </si>
  <si>
    <t>argentina</t>
  </si>
  <si>
    <t>boliviana</t>
  </si>
  <si>
    <t>brasileña</t>
  </si>
  <si>
    <t>colombiana</t>
  </si>
  <si>
    <t>cubana</t>
  </si>
  <si>
    <t>ecuatoriana</t>
  </si>
  <si>
    <t>española</t>
  </si>
  <si>
    <t>francesa</t>
  </si>
  <si>
    <t>peruana</t>
  </si>
  <si>
    <t>uruguaya</t>
  </si>
  <si>
    <t>venezolana</t>
  </si>
  <si>
    <t>Italiana</t>
  </si>
  <si>
    <t>Nº de personas por rango de edad</t>
  </si>
  <si>
    <t>31 años o menos</t>
  </si>
  <si>
    <t>Entre 31 y 40 años</t>
  </si>
  <si>
    <t>Entre 41 y 50 años</t>
  </si>
  <si>
    <t>Entre 51 y 60 años</t>
  </si>
  <si>
    <t>Entre 61 y 70 años</t>
  </si>
  <si>
    <t>71 años o más</t>
  </si>
  <si>
    <t>Nº de personas por antigüedad</t>
  </si>
  <si>
    <t>Hombres (%)</t>
  </si>
  <si>
    <t>Mujeres (%)</t>
  </si>
  <si>
    <t>Menos de 3 años</t>
  </si>
  <si>
    <t>entre 3 y 6 años</t>
  </si>
  <si>
    <t>mas de 6 y menos de 9</t>
  </si>
  <si>
    <t>entre 9 y 12 años</t>
  </si>
  <si>
    <t>mas de 12 años</t>
  </si>
  <si>
    <t xml:space="preserve">Personas en situación de descapacidad </t>
  </si>
  <si>
    <t>Total estamento</t>
  </si>
  <si>
    <t>% sobre total empleados</t>
  </si>
  <si>
    <t>Número total de empleados que participó en proceso de evaluación de desempeño 2025</t>
  </si>
  <si>
    <t>Desglosar por:</t>
  </si>
  <si>
    <t>Número total de personas calificadas como de "alto potencial"</t>
  </si>
  <si>
    <t>Número total de reuniones de calibración</t>
  </si>
  <si>
    <t>Número de mentorías llevadas a cabo</t>
  </si>
  <si>
    <t>Número de personas 2025</t>
  </si>
  <si>
    <t>Estamento</t>
  </si>
  <si>
    <t>Ecoriles</t>
  </si>
  <si>
    <t>Hidrogistica</t>
  </si>
  <si>
    <t>ANAM</t>
  </si>
  <si>
    <t>Biogenera</t>
  </si>
  <si>
    <t>Administrativo</t>
  </si>
  <si>
    <t>Beneficios Postnatal</t>
  </si>
  <si>
    <t>Beneficios postnatal</t>
  </si>
  <si>
    <t>Número de personas que son elegibles para el posnatal mas allá de los mímimos legales</t>
  </si>
  <si>
    <t>Número de personas que han hecho uso efectivo del posnatal mas allá de los mímimos legales</t>
  </si>
  <si>
    <t>Número de dias que se han utilizado el posnatal mas allá del mínimo legal</t>
  </si>
  <si>
    <t>Número de personas que han regresado al trabajo después de terminar el
permiso parental y que seguían siendo empleados 12 meses después de regresar al
trabajo</t>
  </si>
  <si>
    <t>* 13 mujeres se mantienen con licencia al 31-12-2025.</t>
  </si>
  <si>
    <t>Incidentes de discriminación y acciones correctivas tomadas</t>
  </si>
  <si>
    <t>Permiso parental</t>
  </si>
  <si>
    <t>Estado de los
incidentes
y acciones
tomadas con
referencia a lo
siguiente:</t>
  </si>
  <si>
    <t>Incidente revisado por la organización</t>
  </si>
  <si>
    <t xml:space="preserve"> GRI 401-3</t>
  </si>
  <si>
    <t>Donde se están implementando planes
de remediación</t>
  </si>
  <si>
    <t>N° de trabajadores
acogidos a permiso parental</t>
  </si>
  <si>
    <t>Planes de remediación que se han implementado, con resultados revisados a través de procesos de revisión de gestión
internos de rutina</t>
  </si>
  <si>
    <t>Tasa de regreso
al trabajo</t>
  </si>
  <si>
    <t>57,%</t>
  </si>
  <si>
    <t>El incidente ya no está sujeto a acción</t>
  </si>
  <si>
    <t>Nuevas contrataciones de empleados</t>
  </si>
  <si>
    <t>2020</t>
  </si>
  <si>
    <t>Sexo</t>
  </si>
  <si>
    <t>Hombre</t>
  </si>
  <si>
    <t>8,6</t>
  </si>
  <si>
    <t>8,7</t>
  </si>
  <si>
    <t>22,5</t>
  </si>
  <si>
    <t>10,9</t>
  </si>
  <si>
    <t>Mujer</t>
  </si>
  <si>
    <t>2,1</t>
  </si>
  <si>
    <t>5,3</t>
  </si>
  <si>
    <t>Edad</t>
  </si>
  <si>
    <t>4,6</t>
  </si>
  <si>
    <t>4,5</t>
  </si>
  <si>
    <t>9,5</t>
  </si>
  <si>
    <t>5,5</t>
  </si>
  <si>
    <t>4,3</t>
  </si>
  <si>
    <t>4,8</t>
  </si>
  <si>
    <t>9,6</t>
  </si>
  <si>
    <t>6,1</t>
  </si>
  <si>
    <t>1,3</t>
  </si>
  <si>
    <t>1,6</t>
  </si>
  <si>
    <t>8,3</t>
  </si>
  <si>
    <t>1,8</t>
  </si>
  <si>
    <t>0,5</t>
  </si>
  <si>
    <t>0,8</t>
  </si>
  <si>
    <t>0,1</t>
  </si>
  <si>
    <t>0,3</t>
  </si>
  <si>
    <t>71 años más</t>
  </si>
  <si>
    <t>Rotación (abandonaron la organización)</t>
  </si>
  <si>
    <t>8,9</t>
  </si>
  <si>
    <t>7,9</t>
  </si>
  <si>
    <t>2,7</t>
  </si>
  <si>
    <t>2,9</t>
  </si>
  <si>
    <t>2,5</t>
  </si>
  <si>
    <t>3,1</t>
  </si>
  <si>
    <t>4,1</t>
  </si>
  <si>
    <t>3,9</t>
  </si>
  <si>
    <t>3,6</t>
  </si>
  <si>
    <t>4,2</t>
  </si>
  <si>
    <t>1,7</t>
  </si>
  <si>
    <t>2,8</t>
  </si>
  <si>
    <t>0,9</t>
  </si>
  <si>
    <t>1,2</t>
  </si>
  <si>
    <t>Condiciones Salariales de Trabajadores</t>
  </si>
  <si>
    <t>Media (promedio)</t>
  </si>
  <si>
    <t>Mediana (valor intermedio)</t>
  </si>
  <si>
    <t>Salario promedio hombres (CLP)</t>
  </si>
  <si>
    <t>Salario promedio mujeres (CLP)</t>
  </si>
  <si>
    <t>% que representa salario de mujeres respecto a hombre</t>
  </si>
  <si>
    <t>i. Alta Gerencia</t>
  </si>
  <si>
    <t>ii. Gerencia</t>
  </si>
  <si>
    <t>iii. Jefatura</t>
  </si>
  <si>
    <t>iv. Operario</t>
  </si>
  <si>
    <t>v. Fuerza de venta</t>
  </si>
  <si>
    <t>vi. Administrativo</t>
  </si>
  <si>
    <t>viii. Otros profesionales</t>
  </si>
  <si>
    <t>ix. Otros técnicos</t>
  </si>
  <si>
    <t>Negociación Colectiva</t>
  </si>
  <si>
    <t>Dotación Total</t>
  </si>
  <si>
    <t>Sindicalizados</t>
  </si>
  <si>
    <t>Negociadores</t>
  </si>
  <si>
    <t>Con extensión
de Beneficios</t>
  </si>
  <si>
    <t>90,56%</t>
  </si>
  <si>
    <t>88,89%</t>
  </si>
  <si>
    <t>8,61%</t>
  </si>
  <si>
    <t>89,66%</t>
  </si>
  <si>
    <t>86,65%</t>
  </si>
  <si>
    <t>10,9%</t>
  </si>
  <si>
    <t>89,9%</t>
  </si>
  <si>
    <t>78,52%</t>
  </si>
  <si>
    <t>19,24%</t>
  </si>
  <si>
    <t>92,9%</t>
  </si>
  <si>
    <t>91,8%</t>
  </si>
  <si>
    <t>95,65%</t>
  </si>
  <si>
    <t>88,7%</t>
  </si>
  <si>
    <t>10,43%</t>
  </si>
  <si>
    <t>92,56%</t>
  </si>
  <si>
    <t>95,04%</t>
  </si>
  <si>
    <t>4,13%</t>
  </si>
  <si>
    <t>93,3%</t>
  </si>
  <si>
    <t>89,17%</t>
  </si>
  <si>
    <t>95,9%</t>
  </si>
  <si>
    <t>80,2%</t>
  </si>
  <si>
    <t>Agua Manquehue</t>
  </si>
  <si>
    <t>92,86%</t>
  </si>
  <si>
    <t>7,14%</t>
  </si>
  <si>
    <t>92,31%</t>
  </si>
  <si>
    <t>84,6</t>
  </si>
  <si>
    <t>15,4%</t>
  </si>
  <si>
    <t>65,11%</t>
  </si>
  <si>
    <t>75,32%</t>
  </si>
  <si>
    <t>65,57%</t>
  </si>
  <si>
    <t>64,75%</t>
  </si>
  <si>
    <t>34,43%</t>
  </si>
  <si>
    <t>69,4%</t>
  </si>
  <si>
    <t>72,55%</t>
  </si>
  <si>
    <t>26,27%</t>
  </si>
  <si>
    <t>70,1%</t>
  </si>
  <si>
    <t>28,8%</t>
  </si>
  <si>
    <t>79,6%</t>
  </si>
  <si>
    <t>66,8%</t>
  </si>
  <si>
    <t>33,2%</t>
  </si>
  <si>
    <t>86,54%</t>
  </si>
  <si>
    <t>93,12%</t>
  </si>
  <si>
    <t>6,88%</t>
  </si>
  <si>
    <t>84,6%</t>
  </si>
  <si>
    <t>69,18%</t>
  </si>
  <si>
    <t>30,82%</t>
  </si>
  <si>
    <t>89,4%</t>
  </si>
  <si>
    <t>62,5%</t>
  </si>
  <si>
    <t>37,2%</t>
  </si>
  <si>
    <t>84,85%</t>
  </si>
  <si>
    <t>60,61%</t>
  </si>
  <si>
    <t>36,36%</t>
  </si>
  <si>
    <t>82,35%</t>
  </si>
  <si>
    <t>70,59%</t>
  </si>
  <si>
    <t>26,47%</t>
  </si>
  <si>
    <t>79,7%</t>
  </si>
  <si>
    <t>35,59%</t>
  </si>
  <si>
    <t>62,71%</t>
  </si>
  <si>
    <t>21,9%</t>
  </si>
  <si>
    <t>76,7%</t>
  </si>
  <si>
    <t>Total General</t>
  </si>
  <si>
    <t xml:space="preserve">Formación </t>
  </si>
  <si>
    <t>Número de Personas Capacitadas</t>
  </si>
  <si>
    <t>Número de horas de capacitación</t>
  </si>
  <si>
    <t>Promedio de horas de capacitación</t>
  </si>
  <si>
    <t>N° Trabajadores</t>
  </si>
  <si>
    <t>N° de horas de fomación</t>
  </si>
  <si>
    <t>Promedio de horas de formación</t>
  </si>
  <si>
    <t>Analisis Ambiental</t>
  </si>
  <si>
    <t>Análisis Ambiental</t>
  </si>
  <si>
    <t>PRONTITUD EN EL PAGO DE FACTURAS</t>
  </si>
  <si>
    <t>Facturas pagadas en el año</t>
  </si>
  <si>
    <t>Total (millones de CLP)</t>
  </si>
  <si>
    <t>Número de proveedores</t>
  </si>
  <si>
    <t>Acuerdos inscritos</t>
  </si>
  <si>
    <t>Período</t>
  </si>
  <si>
    <t>Proveedores Nacionales</t>
  </si>
  <si>
    <t>hasta 30 días</t>
  </si>
  <si>
    <t>entre 31 y 60 dias</t>
  </si>
  <si>
    <t xml:space="preserve">más de 60 días </t>
  </si>
  <si>
    <t>Proveedores extranjeros</t>
  </si>
  <si>
    <t>Prontitud en el pago de facturas</t>
  </si>
  <si>
    <t>Periodo 2025</t>
  </si>
  <si>
    <t>AA</t>
  </si>
  <si>
    <t>AC</t>
  </si>
  <si>
    <t>AM</t>
  </si>
  <si>
    <t>BIO</t>
  </si>
  <si>
    <t>ECORILES</t>
  </si>
  <si>
    <t>HIDRO</t>
  </si>
  <si>
    <t>entre 31 y 60 días</t>
  </si>
  <si>
    <t>más de 60 días</t>
  </si>
  <si>
    <t>ProveedoresExtranjeros</t>
  </si>
  <si>
    <t>* actualmente la totalidad de los nuevos proveedores son registrados para todas las sociedades</t>
  </si>
  <si>
    <t>Periodo 2024</t>
  </si>
  <si>
    <t>Número de proveedores que representan en forma individual al menos el 10% del total de compras efectuadas en el período</t>
  </si>
  <si>
    <t>INMOBILIARIA Y CONSTRUCTORA NUEVA PACIFICO SUR S.A. con un 11,9%</t>
  </si>
  <si>
    <t>INMOBILIARIA Y CONSTRUCTORA NUEVA PACIFICO SUR S.A. con un 13,01%</t>
  </si>
  <si>
    <t>Salud y seguridad</t>
  </si>
  <si>
    <t>Trabajadores propios</t>
  </si>
  <si>
    <t>Trabajadores contratistas</t>
  </si>
  <si>
    <t>Accidentes Con Tiempo Perdido (CTP)</t>
  </si>
  <si>
    <t>Accidentes Fatales</t>
  </si>
  <si>
    <t>Días perdidos por causa de accidente</t>
  </si>
  <si>
    <t>Días perdidos por causa de enfermedad laboral</t>
  </si>
  <si>
    <t>Días de ausencia por otro tipo de incapacidad</t>
  </si>
  <si>
    <t>Frecuencia de Enfermedades Profesionales</t>
  </si>
  <si>
    <t>Dotación (promedio anual)</t>
  </si>
  <si>
    <t>Horas Trabajadas (HH)</t>
  </si>
  <si>
    <t>Indice de Frecuencia de Accidentes (TF)</t>
  </si>
  <si>
    <t>Tasa de Frecuencia de Accidentes (TF)</t>
  </si>
  <si>
    <t>10,72</t>
  </si>
  <si>
    <t>12,9</t>
  </si>
  <si>
    <t>11,25</t>
  </si>
  <si>
    <t>8,54</t>
  </si>
  <si>
    <t>Tasa de Incidencia de Enfermedades Profesionales (TI)</t>
  </si>
  <si>
    <t>Indice de Gravedad
(TDP) (TG)</t>
  </si>
  <si>
    <t>0,04</t>
  </si>
  <si>
    <t>0,07</t>
  </si>
  <si>
    <t>0,23</t>
  </si>
  <si>
    <t>Tasa de Días Perdidos
(TDP) (TG)</t>
  </si>
  <si>
    <t>0,11</t>
  </si>
  <si>
    <t>0,08</t>
  </si>
  <si>
    <t>Absentismo Laboral (días)*</t>
  </si>
  <si>
    <t>Tasa de accidentabilidad</t>
  </si>
  <si>
    <t>Tasa de Siniestrabilidad</t>
  </si>
  <si>
    <t>0,74</t>
  </si>
  <si>
    <t>1,03</t>
  </si>
  <si>
    <t>0,86</t>
  </si>
  <si>
    <t>1,18</t>
  </si>
  <si>
    <t>11,41</t>
  </si>
  <si>
    <t>9,02</t>
  </si>
  <si>
    <t>2,54</t>
  </si>
  <si>
    <t>2,51</t>
  </si>
  <si>
    <t>85,08</t>
  </si>
  <si>
    <t>9,36</t>
  </si>
  <si>
    <t>7,69</t>
  </si>
  <si>
    <t>0,37</t>
  </si>
  <si>
    <t>0,69</t>
  </si>
  <si>
    <t>24,08</t>
  </si>
  <si>
    <t>0,42</t>
  </si>
  <si>
    <t>1,58</t>
  </si>
  <si>
    <t>0,79</t>
  </si>
  <si>
    <t>2,93</t>
  </si>
  <si>
    <t>64,39</t>
  </si>
  <si>
    <t xml:space="preserve">Total </t>
  </si>
  <si>
    <t>0,92</t>
  </si>
  <si>
    <t>1,01</t>
  </si>
  <si>
    <t>1,1</t>
  </si>
  <si>
    <t>17,99</t>
  </si>
  <si>
    <t>Antecedentes</t>
  </si>
  <si>
    <t>Fórmulas</t>
  </si>
  <si>
    <t>Índice de frequencia (IF)</t>
  </si>
  <si>
    <r>
      <rPr>
        <b/>
        <sz val="10"/>
        <color rgb="FF434343"/>
        <rFont val="Arial"/>
        <family val="2"/>
      </rPr>
      <t xml:space="preserve">IF: </t>
    </r>
    <r>
      <rPr>
        <b/>
        <u/>
        <sz val="10"/>
        <color rgb="FF434343"/>
        <rFont val="Arial"/>
        <family val="2"/>
      </rPr>
      <t xml:space="preserve">     NºAccidentes       </t>
    </r>
    <r>
      <rPr>
        <b/>
        <sz val="10"/>
        <color rgb="FF434343"/>
        <rFont val="Arial"/>
        <family val="2"/>
      </rPr>
      <t>* 1,000,000
     HH reales trabajadas</t>
    </r>
  </si>
  <si>
    <t>Índice de gravedad (IG)</t>
  </si>
  <si>
    <r>
      <rPr>
        <b/>
        <sz val="10"/>
        <color rgb="FF434343"/>
        <rFont val="Arial"/>
        <family val="2"/>
      </rPr>
      <t>IG:</t>
    </r>
    <r>
      <rPr>
        <b/>
        <u/>
        <sz val="10"/>
        <color rgb="FF434343"/>
        <rFont val="Arial"/>
        <family val="2"/>
      </rPr>
      <t xml:space="preserve">     Días perdidos       </t>
    </r>
    <r>
      <rPr>
        <b/>
        <sz val="10"/>
        <color rgb="FF434343"/>
        <rFont val="Arial"/>
        <family val="2"/>
      </rPr>
      <t xml:space="preserve"> * 1,000
     HH reales trabajadas</t>
    </r>
  </si>
  <si>
    <t>Tasa de accidentabilidad (TA)</t>
  </si>
  <si>
    <r>
      <rPr>
        <b/>
        <sz val="10"/>
        <color rgb="FF434343"/>
        <rFont val="Arial"/>
        <family val="2"/>
      </rPr>
      <t>Ta:</t>
    </r>
    <r>
      <rPr>
        <b/>
        <u/>
        <sz val="10"/>
        <color rgb="FF434343"/>
        <rFont val="Arial"/>
        <family val="2"/>
      </rPr>
      <t xml:space="preserve">     Nº Accidentes     </t>
    </r>
    <r>
      <rPr>
        <b/>
        <sz val="10"/>
        <color rgb="FF434343"/>
        <rFont val="Arial"/>
        <family val="2"/>
      </rPr>
      <t>* 100
     Prom, Trabajadores</t>
    </r>
  </si>
  <si>
    <t>Tasa de dios perdidos</t>
  </si>
  <si>
    <r>
      <rPr>
        <b/>
        <sz val="10"/>
        <color rgb="FF434343"/>
        <rFont val="Arial"/>
        <family val="2"/>
      </rPr>
      <t xml:space="preserve">Ts: </t>
    </r>
    <r>
      <rPr>
        <b/>
        <u/>
        <sz val="10"/>
        <color rgb="FF434343"/>
        <rFont val="Arial"/>
        <family val="2"/>
      </rPr>
      <t xml:space="preserve">    Días Perdidos     </t>
    </r>
    <r>
      <rPr>
        <b/>
        <sz val="10"/>
        <color rgb="FF434343"/>
        <rFont val="Arial"/>
        <family val="2"/>
      </rPr>
      <t xml:space="preserve"> * 100
      Prom, Trabajadores</t>
    </r>
  </si>
  <si>
    <t>Número de personas capacitadas en Salud y Seguridad Laboral</t>
  </si>
  <si>
    <t>Número de visitas a terreno efectuadas (trabajadores propios + contratistas)</t>
  </si>
  <si>
    <t xml:space="preserve">Promedio de días utilizados </t>
  </si>
  <si>
    <t>Permiso postnatal madres</t>
  </si>
  <si>
    <t>Permiso postnatal padres</t>
  </si>
  <si>
    <t>Permiso parental padres</t>
  </si>
  <si>
    <t>Facturas 2022</t>
  </si>
  <si>
    <t>Facturas 2023</t>
  </si>
  <si>
    <t>Facturas 2024</t>
  </si>
  <si>
    <t>Facturas 2025</t>
  </si>
  <si>
    <t>Total CLP 2022</t>
  </si>
  <si>
    <t>Total CLP 2023</t>
  </si>
  <si>
    <t>Total CLP 2024</t>
  </si>
  <si>
    <t>Total CLP 2025</t>
  </si>
  <si>
    <t>Nº Proveedores 2022</t>
  </si>
  <si>
    <t>Nº Proveedores 2023</t>
  </si>
  <si>
    <t>Nº Proveedores 2024</t>
  </si>
  <si>
    <t>Nº Proveedores 2025</t>
  </si>
  <si>
    <t>Hasta 30 días</t>
  </si>
  <si>
    <t>Entre 31 y 60 días</t>
  </si>
  <si>
    <t>Más de 60 días</t>
  </si>
  <si>
    <t>Proveedores nacionales</t>
  </si>
  <si>
    <t>Proveedores Internacionales</t>
  </si>
  <si>
    <t>* Otras filiales no cuentan con acuerdos inscritos en el Minsiterio de Economía.</t>
  </si>
  <si>
    <t>Número de acuerdos inscritos en el Ministerio de 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</si>
</sst>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164" formatCode="_(* #,##0_);_(* \(#,##0\);_(* &quot;-&quot;_);_(@_)"/>
    <numFmt numFmtId="165" formatCode="0.0"/>
    <numFmt numFmtId="166" formatCode="#,##0.000"/>
    <numFmt numFmtId="167" formatCode="#,##0.0"/>
    <numFmt numFmtId="168" formatCode="0.0%"/>
    <numFmt numFmtId="169" formatCode="_-* #,##0.00\ &quot;€&quot;_-;\-* #,##0.00\ &quot;€&quot;_-;_-* &quot;-&quot;??\ &quot;€&quot;_-;_-@_-"/>
    <numFmt numFmtId="170" formatCode="0.000"/>
    <numFmt numFmtId="171" formatCode="0.000000"/>
    <numFmt numFmtId="172" formatCode="_ * #,##0.00_ ;_ * \-#,##0.00_ ;_ * &quot;-&quot;_ ;_ @_ "/>
    <numFmt numFmtId="173" formatCode="_ * #,##0.0_ ;_ * \-#,##0.0_ ;_ * &quot;-&quot;_ ;_ @_ "/>
    <numFmt numFmtId="174" formatCode="_ * #,##0.000_ ;_ * \-#,##0.000_ ;_ * &quot;-&quot;_ ;_ @_ "/>
    <numFmt numFmtId="175" formatCode="#,##0.0%;[Red]\(#,##0.0%\)"/>
    <numFmt numFmtId="176" formatCode="#,##0.0%"/>
    <numFmt numFmtId="177" formatCode="_-* #,##0.00_-;\-* #,##0.00_-;_-* &quot;-&quot;??_-;_-@_-"/>
    <numFmt numFmtId="179" formatCode="_-* #,##0_-;\-* #,##0_-;_-* &quot;-&quot;??_-;_-@_-"/>
  </numFmts>
  <fonts count="58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  <scheme val="minor"/>
    </font>
    <font>
      <sz val="10"/>
      <color rgb="FF434343"/>
      <name val="Arial"/>
      <family val="2"/>
      <scheme val="minor"/>
    </font>
    <font>
      <b/>
      <sz val="10"/>
      <color rgb="FFFFFFFF"/>
      <name val="Arial"/>
      <family val="2"/>
      <scheme val="minor"/>
    </font>
    <font>
      <b/>
      <sz val="9"/>
      <color rgb="FFFFFFFF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ajor"/>
    </font>
    <font>
      <b/>
      <sz val="9"/>
      <color theme="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</font>
    <font>
      <sz val="10"/>
      <color rgb="FF000000"/>
      <name val="Arial"/>
      <family val="2"/>
      <scheme val="major"/>
    </font>
    <font>
      <b/>
      <sz val="10"/>
      <color theme="0"/>
      <name val="Arial"/>
      <family val="2"/>
      <scheme val="major"/>
    </font>
    <font>
      <b/>
      <sz val="10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rgb="FF000000"/>
      <name val="Arial"/>
      <family val="2"/>
    </font>
    <font>
      <sz val="10"/>
      <color theme="0"/>
      <name val="Arial"/>
      <family val="2"/>
    </font>
    <font>
      <sz val="10"/>
      <color rgb="FF434343"/>
      <name val="Arial"/>
      <family val="2"/>
    </font>
    <font>
      <b/>
      <sz val="10"/>
      <color theme="0"/>
      <name val="Arial"/>
      <family val="2"/>
    </font>
    <font>
      <b/>
      <sz val="9"/>
      <color rgb="FFFFFFFF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rgb="FF434343"/>
      <name val="Arial"/>
      <family val="2"/>
    </font>
    <font>
      <sz val="10"/>
      <color rgb="FFFFFFFF"/>
      <name val="Arial"/>
      <family val="2"/>
    </font>
    <font>
      <sz val="11"/>
      <color rgb="FF000000"/>
      <name val="Calibri"/>
      <family val="2"/>
    </font>
    <font>
      <b/>
      <sz val="10"/>
      <color rgb="FF434343"/>
      <name val="Arial"/>
      <family val="2"/>
      <scheme val="minor"/>
    </font>
    <font>
      <b/>
      <sz val="10"/>
      <color theme="0"/>
      <name val="Aptos"/>
      <family val="2"/>
      <charset val="1"/>
    </font>
    <font>
      <sz val="10"/>
      <color theme="0"/>
      <name val="Aptos"/>
      <family val="2"/>
      <charset val="1"/>
    </font>
    <font>
      <sz val="10"/>
      <color rgb="FF000000"/>
      <name val="Aptos"/>
      <family val="2"/>
      <charset val="1"/>
    </font>
    <font>
      <b/>
      <vertAlign val="superscript"/>
      <sz val="10"/>
      <color theme="0"/>
      <name val="Arial"/>
      <family val="2"/>
    </font>
    <font>
      <vertAlign val="superscript"/>
      <sz val="10"/>
      <color theme="1"/>
      <name val="Arial"/>
      <family val="2"/>
    </font>
    <font>
      <sz val="9"/>
      <color rgb="FF000000"/>
      <name val="Arial"/>
      <family val="2"/>
      <scheme val="minor"/>
    </font>
    <font>
      <sz val="9"/>
      <color theme="0"/>
      <name val="Arial"/>
      <family val="2"/>
      <scheme val="minor"/>
    </font>
    <font>
      <b/>
      <sz val="8"/>
      <color rgb="FF002060"/>
      <name val="Calibri"/>
      <family val="2"/>
    </font>
    <font>
      <sz val="10"/>
      <color rgb="FFFFFFFF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242424"/>
      <name val="Aptos Narrow"/>
      <charset val="1"/>
    </font>
    <font>
      <b/>
      <sz val="10"/>
      <color rgb="FFBF900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0"/>
      <name val="Calibri"/>
      <family val="2"/>
    </font>
    <font>
      <b/>
      <u/>
      <sz val="10"/>
      <color rgb="FF434343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AA84F"/>
        <bgColor rgb="FFBF9000"/>
      </patternFill>
    </fill>
    <fill>
      <patternFill patternType="solid">
        <fgColor rgb="FFD9EAD3"/>
        <bgColor rgb="FFFFF2CC"/>
      </patternFill>
    </fill>
    <fill>
      <patternFill patternType="solid">
        <fgColor rgb="FFB6D7A8"/>
        <bgColor rgb="FFFFE599"/>
      </patternFill>
    </fill>
    <fill>
      <patternFill patternType="solid">
        <fgColor rgb="FFD9EAD3"/>
        <bgColor rgb="FFFFE599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B6D7A8"/>
        <bgColor rgb="FFFFF2CC"/>
      </patternFill>
    </fill>
    <fill>
      <patternFill patternType="solid">
        <fgColor rgb="FF6AA84F"/>
        <bgColor indexed="64"/>
      </patternFill>
    </fill>
    <fill>
      <patternFill patternType="solid">
        <fgColor rgb="FFD9EAD3"/>
        <bgColor rgb="FFFCE5CD"/>
      </patternFill>
    </fill>
    <fill>
      <patternFill patternType="solid">
        <fgColor rgb="FFB6D7A8"/>
        <bgColor rgb="FFFCE5CD"/>
      </patternFill>
    </fill>
    <fill>
      <patternFill patternType="solid">
        <fgColor rgb="FF6AA84F"/>
        <bgColor rgb="FFF1C232"/>
      </patternFill>
    </fill>
    <fill>
      <patternFill patternType="solid">
        <fgColor rgb="FFD9EAD3"/>
        <bgColor rgb="FFFFFF00"/>
      </patternFill>
    </fill>
    <fill>
      <patternFill patternType="solid">
        <fgColor rgb="FF6AA84F"/>
        <bgColor rgb="FF4A86E8"/>
      </patternFill>
    </fill>
    <fill>
      <patternFill patternType="solid">
        <fgColor rgb="FF6AA84F"/>
        <bgColor rgb="FFFF9900"/>
      </patternFill>
    </fill>
    <fill>
      <patternFill patternType="solid">
        <fgColor rgb="FF6AA84F"/>
        <bgColor rgb="FFEFEFEF"/>
      </patternFill>
    </fill>
    <fill>
      <patternFill patternType="solid">
        <fgColor rgb="FFD9EAD3"/>
        <bgColor rgb="FFC9DAF8"/>
      </patternFill>
    </fill>
    <fill>
      <patternFill patternType="solid">
        <fgColor rgb="FFB6D7A8"/>
        <bgColor rgb="FFC9DAF8"/>
      </patternFill>
    </fill>
    <fill>
      <patternFill patternType="solid">
        <fgColor rgb="FFD9EAD3"/>
        <bgColor rgb="FF000000"/>
      </patternFill>
    </fill>
    <fill>
      <patternFill patternType="solid">
        <fgColor rgb="FFB6D7A8"/>
        <bgColor rgb="FF000000"/>
      </patternFill>
    </fill>
    <fill>
      <patternFill patternType="solid">
        <fgColor rgb="FF6AA84F"/>
        <bgColor rgb="FF000000"/>
      </patternFill>
    </fill>
    <fill>
      <patternFill patternType="solid">
        <fgColor rgb="FF6AA84F"/>
        <bgColor rgb="FFC9DAF8"/>
      </patternFill>
    </fill>
    <fill>
      <patternFill patternType="solid">
        <fgColor rgb="FF6AA84F"/>
        <bgColor rgb="FFFCE5CD"/>
      </patternFill>
    </fill>
    <fill>
      <patternFill patternType="solid">
        <fgColor rgb="FF6AA84F"/>
        <bgColor rgb="FFD9D9D9"/>
      </patternFill>
    </fill>
    <fill>
      <patternFill patternType="solid">
        <fgColor rgb="FF6AA84F"/>
        <bgColor rgb="FF3C78D8"/>
      </patternFill>
    </fill>
    <fill>
      <patternFill patternType="solid">
        <fgColor rgb="FFB6D7A8"/>
        <bgColor rgb="FFA4C2F4"/>
      </patternFill>
    </fill>
    <fill>
      <patternFill patternType="solid">
        <fgColor theme="0"/>
        <bgColor indexed="64"/>
      </patternFill>
    </fill>
    <fill>
      <patternFill patternType="solid">
        <fgColor rgb="FF6AA84F"/>
        <bgColor rgb="FFFFD966"/>
      </patternFill>
    </fill>
    <fill>
      <patternFill patternType="solid">
        <fgColor rgb="FF6AA84F"/>
        <bgColor rgb="FFFFF2CC"/>
      </patternFill>
    </fill>
    <fill>
      <patternFill patternType="solid">
        <fgColor rgb="FF6AA84F"/>
        <bgColor rgb="FFFFE599"/>
      </patternFill>
    </fill>
    <fill>
      <patternFill patternType="solid">
        <fgColor rgb="FFD9EAD3"/>
        <bgColor rgb="FFF1C232"/>
      </patternFill>
    </fill>
    <fill>
      <patternFill patternType="solid">
        <fgColor rgb="FFB6D7A8"/>
        <bgColor rgb="FFF1C232"/>
      </patternFill>
    </fill>
    <fill>
      <patternFill patternType="solid">
        <fgColor rgb="FF6AA84F"/>
        <bgColor rgb="FF999999"/>
      </patternFill>
    </fill>
    <fill>
      <patternFill patternType="solid">
        <fgColor rgb="FFB6D7A8"/>
        <bgColor rgb="FFFFFF00"/>
      </patternFill>
    </fill>
    <fill>
      <patternFill patternType="solid">
        <fgColor rgb="FF6AA84F"/>
        <bgColor rgb="FFFFFF00"/>
      </patternFill>
    </fill>
    <fill>
      <patternFill patternType="solid">
        <fgColor rgb="FFB6D7A8"/>
        <bgColor rgb="FFFFD966"/>
      </patternFill>
    </fill>
    <fill>
      <patternFill patternType="solid">
        <fgColor rgb="FFD9EAD3"/>
        <bgColor rgb="FFFFD966"/>
      </patternFill>
    </fill>
    <fill>
      <patternFill patternType="solid">
        <fgColor rgb="FFD9EAD3"/>
        <bgColor rgb="FFD9EAD3"/>
      </patternFill>
    </fill>
    <fill>
      <patternFill patternType="solid">
        <fgColor rgb="FFB6D7A8"/>
        <bgColor rgb="FFD9EAD3"/>
      </patternFill>
    </fill>
    <fill>
      <patternFill patternType="solid">
        <fgColor rgb="FF6AA84F"/>
        <bgColor rgb="FF6AA84F"/>
      </patternFill>
    </fill>
    <fill>
      <patternFill patternType="solid">
        <fgColor rgb="FFB6D7A8"/>
        <bgColor rgb="FFB6D7A8"/>
      </patternFill>
    </fill>
    <fill>
      <patternFill patternType="solid">
        <fgColor rgb="FF6AA84F"/>
        <bgColor rgb="FF38761D"/>
      </patternFill>
    </fill>
    <fill>
      <patternFill patternType="solid">
        <fgColor rgb="FFFFFFFF"/>
        <bgColor rgb="FF000000"/>
      </patternFill>
    </fill>
  </fills>
  <borders count="47"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FFFFF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/>
      <bottom style="medium">
        <color rgb="FFE6E6E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6" fillId="0" borderId="0"/>
    <xf numFmtId="9" fontId="1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14" fillId="0" borderId="0"/>
    <xf numFmtId="41" fontId="1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886">
    <xf numFmtId="0" fontId="0" fillId="0" borderId="0" xfId="0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/>
    <xf numFmtId="0" fontId="20" fillId="0" borderId="0" xfId="0" applyFont="1"/>
    <xf numFmtId="0" fontId="15" fillId="10" borderId="5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15" fillId="13" borderId="5" xfId="0" applyFont="1" applyFill="1" applyBorder="1" applyAlignment="1">
      <alignment horizontal="left" vertical="center" wrapText="1"/>
    </xf>
    <xf numFmtId="9" fontId="9" fillId="6" borderId="5" xfId="0" applyNumberFormat="1" applyFont="1" applyFill="1" applyBorder="1" applyAlignment="1">
      <alignment horizontal="center" vertical="center"/>
    </xf>
    <xf numFmtId="10" fontId="9" fillId="4" borderId="5" xfId="0" applyNumberFormat="1" applyFont="1" applyFill="1" applyBorder="1" applyAlignment="1">
      <alignment horizontal="center" vertical="center"/>
    </xf>
    <xf numFmtId="9" fontId="9" fillId="4" borderId="5" xfId="0" applyNumberFormat="1" applyFont="1" applyFill="1" applyBorder="1" applyAlignment="1">
      <alignment horizontal="center" vertical="center"/>
    </xf>
    <xf numFmtId="0" fontId="15" fillId="13" borderId="5" xfId="0" applyFont="1" applyFill="1" applyBorder="1" applyAlignment="1">
      <alignment vertical="center" wrapText="1"/>
    </xf>
    <xf numFmtId="9" fontId="9" fillId="6" borderId="5" xfId="2" applyFont="1" applyFill="1" applyBorder="1" applyAlignment="1">
      <alignment horizontal="center" vertical="center"/>
    </xf>
    <xf numFmtId="9" fontId="9" fillId="4" borderId="5" xfId="2" applyFont="1" applyFill="1" applyBorder="1" applyAlignment="1">
      <alignment horizontal="center" vertical="center"/>
    </xf>
    <xf numFmtId="9" fontId="9" fillId="9" borderId="5" xfId="2" applyFont="1" applyFill="1" applyBorder="1" applyAlignment="1">
      <alignment horizontal="center" vertical="center"/>
    </xf>
    <xf numFmtId="9" fontId="9" fillId="5" borderId="5" xfId="2" applyFont="1" applyFill="1" applyBorder="1" applyAlignment="1">
      <alignment horizontal="center" vertical="center"/>
    </xf>
    <xf numFmtId="9" fontId="6" fillId="5" borderId="5" xfId="2" applyFont="1" applyFill="1" applyBorder="1" applyAlignment="1">
      <alignment horizontal="center" vertical="center"/>
    </xf>
    <xf numFmtId="9" fontId="6" fillId="4" borderId="5" xfId="2" applyFont="1" applyFill="1" applyBorder="1" applyAlignment="1">
      <alignment horizontal="center" vertical="center"/>
    </xf>
    <xf numFmtId="0" fontId="6" fillId="2" borderId="5" xfId="0" applyFont="1" applyFill="1" applyBorder="1"/>
    <xf numFmtId="0" fontId="18" fillId="3" borderId="5" xfId="0" applyFont="1" applyFill="1" applyBorder="1" applyAlignment="1">
      <alignment horizontal="center" vertical="center" wrapText="1"/>
    </xf>
    <xf numFmtId="10" fontId="9" fillId="14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9" fontId="6" fillId="0" borderId="0" xfId="2" applyFont="1"/>
    <xf numFmtId="0" fontId="15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21" fillId="0" borderId="5" xfId="0" applyFont="1" applyBorder="1"/>
    <xf numFmtId="0" fontId="13" fillId="0" borderId="5" xfId="0" applyFont="1" applyBorder="1"/>
    <xf numFmtId="0" fontId="7" fillId="22" borderId="5" xfId="0" applyFont="1" applyFill="1" applyBorder="1" applyAlignment="1">
      <alignment wrapText="1"/>
    </xf>
    <xf numFmtId="0" fontId="7" fillId="22" borderId="5" xfId="0" applyFont="1" applyFill="1" applyBorder="1"/>
    <xf numFmtId="0" fontId="21" fillId="20" borderId="5" xfId="0" applyFont="1" applyFill="1" applyBorder="1"/>
    <xf numFmtId="41" fontId="21" fillId="20" borderId="5" xfId="5" applyFont="1" applyFill="1" applyBorder="1"/>
    <xf numFmtId="0" fontId="15" fillId="15" borderId="5" xfId="0" applyFont="1" applyFill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0" fontId="16" fillId="17" borderId="5" xfId="0" applyFont="1" applyFill="1" applyBorder="1" applyAlignment="1">
      <alignment horizontal="center" vertical="center"/>
    </xf>
    <xf numFmtId="3" fontId="9" fillId="18" borderId="5" xfId="0" applyNumberFormat="1" applyFont="1" applyFill="1" applyBorder="1" applyAlignment="1">
      <alignment vertical="center"/>
    </xf>
    <xf numFmtId="3" fontId="9" fillId="11" borderId="5" xfId="0" applyNumberFormat="1" applyFont="1" applyFill="1" applyBorder="1" applyAlignment="1">
      <alignment vertical="center"/>
    </xf>
    <xf numFmtId="3" fontId="9" fillId="19" borderId="5" xfId="0" applyNumberFormat="1" applyFont="1" applyFill="1" applyBorder="1" applyAlignment="1">
      <alignment vertical="center"/>
    </xf>
    <xf numFmtId="3" fontId="9" fillId="12" borderId="5" xfId="0" applyNumberFormat="1" applyFont="1" applyFill="1" applyBorder="1" applyAlignment="1">
      <alignment vertical="center"/>
    </xf>
    <xf numFmtId="0" fontId="15" fillId="10" borderId="5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vertical="center"/>
    </xf>
    <xf numFmtId="3" fontId="6" fillId="0" borderId="0" xfId="0" applyNumberFormat="1" applyFont="1"/>
    <xf numFmtId="0" fontId="6" fillId="0" borderId="5" xfId="0" applyFont="1" applyBorder="1"/>
    <xf numFmtId="3" fontId="6" fillId="7" borderId="5" xfId="0" applyNumberFormat="1" applyFont="1" applyFill="1" applyBorder="1"/>
    <xf numFmtId="3" fontId="6" fillId="8" borderId="5" xfId="0" applyNumberFormat="1" applyFont="1" applyFill="1" applyBorder="1"/>
    <xf numFmtId="0" fontId="22" fillId="0" borderId="0" xfId="0" applyFont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7" fillId="22" borderId="5" xfId="0" applyFont="1" applyFill="1" applyBorder="1" applyAlignment="1">
      <alignment horizontal="center" vertical="center" wrapText="1"/>
    </xf>
    <xf numFmtId="0" fontId="17" fillId="22" borderId="5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41" fontId="22" fillId="20" borderId="5" xfId="9" applyFont="1" applyFill="1" applyBorder="1" applyAlignment="1">
      <alignment horizontal="center" vertical="center" wrapText="1"/>
    </xf>
    <xf numFmtId="41" fontId="22" fillId="20" borderId="5" xfId="9" quotePrefix="1" applyFont="1" applyFill="1" applyBorder="1" applyAlignment="1">
      <alignment horizontal="center" vertical="center" wrapText="1"/>
    </xf>
    <xf numFmtId="41" fontId="22" fillId="21" borderId="5" xfId="9" applyFont="1" applyFill="1" applyBorder="1" applyAlignment="1">
      <alignment horizontal="center" vertical="center" wrapText="1"/>
    </xf>
    <xf numFmtId="41" fontId="22" fillId="20" borderId="5" xfId="9" applyFont="1" applyFill="1" applyBorder="1" applyAlignment="1">
      <alignment wrapText="1"/>
    </xf>
    <xf numFmtId="41" fontId="22" fillId="20" borderId="5" xfId="9" quotePrefix="1" applyFont="1" applyFill="1" applyBorder="1" applyAlignment="1">
      <alignment wrapText="1"/>
    </xf>
    <xf numFmtId="41" fontId="22" fillId="21" borderId="5" xfId="9" applyFont="1" applyFill="1" applyBorder="1" applyAlignment="1">
      <alignment wrapText="1"/>
    </xf>
    <xf numFmtId="41" fontId="21" fillId="21" borderId="5" xfId="5" applyFont="1" applyFill="1" applyBorder="1"/>
    <xf numFmtId="4" fontId="21" fillId="20" borderId="5" xfId="0" applyNumberFormat="1" applyFont="1" applyFill="1" applyBorder="1"/>
    <xf numFmtId="41" fontId="21" fillId="20" borderId="5" xfId="5" applyFont="1" applyFill="1" applyBorder="1" applyAlignment="1">
      <alignment horizontal="right" vertical="center"/>
    </xf>
    <xf numFmtId="0" fontId="7" fillId="22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20" borderId="5" xfId="0" applyFont="1" applyFill="1" applyBorder="1" applyAlignment="1">
      <alignment horizontal="center" vertical="center" wrapText="1"/>
    </xf>
    <xf numFmtId="3" fontId="21" fillId="20" borderId="5" xfId="0" applyNumberFormat="1" applyFont="1" applyFill="1" applyBorder="1" applyAlignment="1">
      <alignment horizontal="center" vertical="center" wrapText="1"/>
    </xf>
    <xf numFmtId="0" fontId="21" fillId="21" borderId="5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0" fillId="22" borderId="5" xfId="0" applyFont="1" applyFill="1" applyBorder="1" applyAlignment="1">
      <alignment horizontal="center" vertical="center"/>
    </xf>
    <xf numFmtId="41" fontId="6" fillId="20" borderId="5" xfId="5" applyFont="1" applyFill="1" applyBorder="1"/>
    <xf numFmtId="41" fontId="6" fillId="21" borderId="5" xfId="5" applyFont="1" applyFill="1" applyBorder="1"/>
    <xf numFmtId="0" fontId="8" fillId="0" borderId="0" xfId="0" applyFont="1" applyAlignment="1">
      <alignment horizontal="center" vertical="center" wrapText="1"/>
    </xf>
    <xf numFmtId="0" fontId="24" fillId="0" borderId="0" xfId="0" applyFont="1"/>
    <xf numFmtId="0" fontId="5" fillId="0" borderId="0" xfId="1" applyFont="1"/>
    <xf numFmtId="0" fontId="0" fillId="28" borderId="0" xfId="0" applyFill="1"/>
    <xf numFmtId="0" fontId="25" fillId="0" borderId="0" xfId="0" applyFont="1"/>
    <xf numFmtId="0" fontId="6" fillId="0" borderId="0" xfId="1"/>
    <xf numFmtId="0" fontId="8" fillId="0" borderId="5" xfId="0" applyFont="1" applyBorder="1"/>
    <xf numFmtId="0" fontId="8" fillId="18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8" fillId="19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5" fontId="8" fillId="18" borderId="5" xfId="0" applyNumberFormat="1" applyFont="1" applyFill="1" applyBorder="1" applyAlignment="1">
      <alignment horizontal="center" vertical="center" wrapText="1"/>
    </xf>
    <xf numFmtId="165" fontId="8" fillId="11" borderId="5" xfId="0" applyNumberFormat="1" applyFont="1" applyFill="1" applyBorder="1" applyAlignment="1">
      <alignment horizontal="center" vertical="center" wrapText="1"/>
    </xf>
    <xf numFmtId="165" fontId="8" fillId="19" borderId="5" xfId="0" applyNumberFormat="1" applyFont="1" applyFill="1" applyBorder="1" applyAlignment="1">
      <alignment horizontal="center" vertical="center" wrapText="1"/>
    </xf>
    <xf numFmtId="165" fontId="8" fillId="12" borderId="5" xfId="0" applyNumberFormat="1" applyFont="1" applyFill="1" applyBorder="1" applyAlignment="1">
      <alignment horizontal="center" vertical="center" wrapText="1"/>
    </xf>
    <xf numFmtId="0" fontId="15" fillId="23" borderId="5" xfId="0" applyFont="1" applyFill="1" applyBorder="1" applyAlignment="1">
      <alignment horizontal="center" vertical="center" wrapText="1"/>
    </xf>
    <xf numFmtId="0" fontId="15" fillId="24" borderId="5" xfId="0" applyFont="1" applyFill="1" applyBorder="1" applyAlignment="1">
      <alignment horizontal="center" vertical="center" wrapText="1"/>
    </xf>
    <xf numFmtId="0" fontId="15" fillId="25" borderId="5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5" fillId="0" borderId="5" xfId="0" applyFont="1" applyBorder="1"/>
    <xf numFmtId="0" fontId="0" fillId="0" borderId="5" xfId="0" applyBorder="1"/>
    <xf numFmtId="0" fontId="15" fillId="26" borderId="5" xfId="0" applyFont="1" applyFill="1" applyBorder="1" applyAlignment="1">
      <alignment horizontal="center" vertical="center"/>
    </xf>
    <xf numFmtId="0" fontId="8" fillId="18" borderId="5" xfId="0" applyFont="1" applyFill="1" applyBorder="1" applyAlignment="1">
      <alignment horizontal="center" vertical="center"/>
    </xf>
    <xf numFmtId="3" fontId="8" fillId="18" borderId="5" xfId="0" applyNumberFormat="1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3" fontId="8" fillId="27" borderId="5" xfId="0" applyNumberFormat="1" applyFont="1" applyFill="1" applyBorder="1" applyAlignment="1">
      <alignment horizontal="center" vertical="center"/>
    </xf>
    <xf numFmtId="0" fontId="24" fillId="0" borderId="5" xfId="0" applyFont="1" applyBorder="1"/>
    <xf numFmtId="0" fontId="16" fillId="10" borderId="5" xfId="0" applyFont="1" applyFill="1" applyBorder="1" applyAlignment="1">
      <alignment horizontal="center" vertical="center"/>
    </xf>
    <xf numFmtId="0" fontId="6" fillId="7" borderId="5" xfId="0" applyFont="1" applyFill="1" applyBorder="1"/>
    <xf numFmtId="0" fontId="6" fillId="8" borderId="5" xfId="0" applyFont="1" applyFill="1" applyBorder="1"/>
    <xf numFmtId="3" fontId="0" fillId="7" borderId="5" xfId="0" applyNumberFormat="1" applyFill="1" applyBorder="1" applyAlignment="1">
      <alignment horizontal="center"/>
    </xf>
    <xf numFmtId="3" fontId="0" fillId="8" borderId="5" xfId="0" applyNumberFormat="1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16" fillId="10" borderId="5" xfId="1" applyFont="1" applyFill="1" applyBorder="1" applyAlignment="1">
      <alignment horizontal="center" vertical="center" wrapText="1"/>
    </xf>
    <xf numFmtId="0" fontId="6" fillId="7" borderId="5" xfId="1" applyFill="1" applyBorder="1" applyAlignment="1">
      <alignment horizontal="center" vertical="center" wrapText="1"/>
    </xf>
    <xf numFmtId="0" fontId="6" fillId="8" borderId="5" xfId="1" applyFill="1" applyBorder="1" applyAlignment="1">
      <alignment horizontal="center" vertical="center" wrapText="1"/>
    </xf>
    <xf numFmtId="0" fontId="16" fillId="10" borderId="5" xfId="1" applyFont="1" applyFill="1" applyBorder="1" applyAlignment="1">
      <alignment horizontal="left" vertical="center" wrapText="1"/>
    </xf>
    <xf numFmtId="0" fontId="6" fillId="7" borderId="5" xfId="1" applyFill="1" applyBorder="1" applyAlignment="1">
      <alignment horizontal="left" vertical="center" wrapText="1"/>
    </xf>
    <xf numFmtId="0" fontId="13" fillId="7" borderId="5" xfId="1" applyFont="1" applyFill="1" applyBorder="1" applyAlignment="1">
      <alignment horizontal="left" vertical="center" wrapText="1"/>
    </xf>
    <xf numFmtId="0" fontId="6" fillId="8" borderId="5" xfId="1" applyFill="1" applyBorder="1" applyAlignment="1">
      <alignment horizontal="left" vertical="center" wrapText="1"/>
    </xf>
    <xf numFmtId="17" fontId="6" fillId="8" borderId="5" xfId="1" applyNumberFormat="1" applyFill="1" applyBorder="1" applyAlignment="1">
      <alignment horizontal="left" vertical="center" wrapText="1"/>
    </xf>
    <xf numFmtId="0" fontId="24" fillId="7" borderId="5" xfId="1" applyFont="1" applyFill="1" applyBorder="1" applyAlignment="1">
      <alignment horizontal="left" vertical="center" wrapText="1"/>
    </xf>
    <xf numFmtId="0" fontId="24" fillId="8" borderId="5" xfId="1" applyFont="1" applyFill="1" applyBorder="1" applyAlignment="1">
      <alignment horizontal="left" vertical="center" wrapText="1"/>
    </xf>
    <xf numFmtId="0" fontId="8" fillId="0" borderId="0" xfId="1" applyFont="1"/>
    <xf numFmtId="49" fontId="8" fillId="0" borderId="0" xfId="1" applyNumberFormat="1" applyFont="1"/>
    <xf numFmtId="49" fontId="18" fillId="3" borderId="11" xfId="1" applyNumberFormat="1" applyFont="1" applyFill="1" applyBorder="1" applyAlignment="1">
      <alignment horizontal="center" vertical="center" wrapText="1"/>
    </xf>
    <xf numFmtId="3" fontId="28" fillId="4" borderId="11" xfId="1" applyNumberFormat="1" applyFont="1" applyFill="1" applyBorder="1" applyAlignment="1">
      <alignment horizontal="center" vertical="center"/>
    </xf>
    <xf numFmtId="3" fontId="28" fillId="6" borderId="11" xfId="1" applyNumberFormat="1" applyFont="1" applyFill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 wrapText="1"/>
    </xf>
    <xf numFmtId="3" fontId="28" fillId="2" borderId="2" xfId="1" applyNumberFormat="1" applyFont="1" applyFill="1" applyBorder="1" applyAlignment="1">
      <alignment horizontal="center" vertical="center"/>
    </xf>
    <xf numFmtId="3" fontId="28" fillId="2" borderId="1" xfId="1" applyNumberFormat="1" applyFont="1" applyFill="1" applyBorder="1" applyAlignment="1">
      <alignment horizontal="center" vertical="center"/>
    </xf>
    <xf numFmtId="166" fontId="28" fillId="2" borderId="2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31" fillId="0" borderId="4" xfId="1" applyFont="1" applyBorder="1"/>
    <xf numFmtId="0" fontId="8" fillId="0" borderId="0" xfId="1" applyFont="1" applyAlignment="1">
      <alignment vertical="center"/>
    </xf>
    <xf numFmtId="0" fontId="14" fillId="0" borderId="0" xfId="1" applyFont="1"/>
    <xf numFmtId="0" fontId="14" fillId="0" borderId="18" xfId="1" applyFont="1" applyBorder="1" applyAlignment="1">
      <alignment vertical="center"/>
    </xf>
    <xf numFmtId="3" fontId="32" fillId="3" borderId="19" xfId="1" applyNumberFormat="1" applyFont="1" applyFill="1" applyBorder="1" applyAlignment="1">
      <alignment horizontal="center" vertical="center" wrapText="1"/>
    </xf>
    <xf numFmtId="0" fontId="29" fillId="13" borderId="19" xfId="1" applyFont="1" applyFill="1" applyBorder="1" applyAlignment="1">
      <alignment horizontal="center" vertical="center"/>
    </xf>
    <xf numFmtId="3" fontId="28" fillId="4" borderId="19" xfId="1" applyNumberFormat="1" applyFont="1" applyFill="1" applyBorder="1" applyAlignment="1">
      <alignment horizontal="center" vertical="center"/>
    </xf>
    <xf numFmtId="0" fontId="28" fillId="4" borderId="19" xfId="1" applyFont="1" applyFill="1" applyBorder="1" applyAlignment="1">
      <alignment horizontal="center" vertical="center"/>
    </xf>
    <xf numFmtId="3" fontId="28" fillId="6" borderId="19" xfId="1" applyNumberFormat="1" applyFont="1" applyFill="1" applyBorder="1" applyAlignment="1">
      <alignment horizontal="center" vertical="center"/>
    </xf>
    <xf numFmtId="0" fontId="28" fillId="6" borderId="19" xfId="1" applyFont="1" applyFill="1" applyBorder="1" applyAlignment="1">
      <alignment horizontal="center" vertical="center"/>
    </xf>
    <xf numFmtId="3" fontId="14" fillId="6" borderId="19" xfId="1" applyNumberFormat="1" applyFont="1" applyFill="1" applyBorder="1" applyAlignment="1">
      <alignment vertical="center"/>
    </xf>
    <xf numFmtId="10" fontId="28" fillId="6" borderId="19" xfId="1" applyNumberFormat="1" applyFont="1" applyFill="1" applyBorder="1" applyAlignment="1">
      <alignment horizontal="center" vertical="center"/>
    </xf>
    <xf numFmtId="3" fontId="28" fillId="9" borderId="19" xfId="1" applyNumberFormat="1" applyFont="1" applyFill="1" applyBorder="1" applyAlignment="1">
      <alignment horizontal="center" vertical="center"/>
    </xf>
    <xf numFmtId="0" fontId="28" fillId="9" borderId="19" xfId="1" applyFont="1" applyFill="1" applyBorder="1" applyAlignment="1">
      <alignment horizontal="center" vertical="center"/>
    </xf>
    <xf numFmtId="3" fontId="28" fillId="5" borderId="19" xfId="1" applyNumberFormat="1" applyFont="1" applyFill="1" applyBorder="1" applyAlignment="1">
      <alignment horizontal="center" vertical="center"/>
    </xf>
    <xf numFmtId="0" fontId="28" fillId="5" borderId="19" xfId="1" applyFont="1" applyFill="1" applyBorder="1" applyAlignment="1">
      <alignment horizontal="center" vertical="center"/>
    </xf>
    <xf numFmtId="3" fontId="14" fillId="5" borderId="19" xfId="1" applyNumberFormat="1" applyFont="1" applyFill="1" applyBorder="1" applyAlignment="1">
      <alignment vertical="center"/>
    </xf>
    <xf numFmtId="10" fontId="28" fillId="5" borderId="19" xfId="1" applyNumberFormat="1" applyFont="1" applyFill="1" applyBorder="1" applyAlignment="1">
      <alignment horizontal="center" vertical="center"/>
    </xf>
    <xf numFmtId="1" fontId="14" fillId="0" borderId="0" xfId="1" applyNumberFormat="1" applyFont="1"/>
    <xf numFmtId="0" fontId="14" fillId="0" borderId="0" xfId="1" applyFont="1" applyAlignment="1">
      <alignment vertical="center"/>
    </xf>
    <xf numFmtId="49" fontId="7" fillId="2" borderId="2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34" fillId="2" borderId="1" xfId="1" applyNumberFormat="1" applyFont="1" applyFill="1" applyBorder="1" applyAlignment="1">
      <alignment horizontal="center" vertical="center" wrapText="1"/>
    </xf>
    <xf numFmtId="49" fontId="34" fillId="2" borderId="1" xfId="1" applyNumberFormat="1" applyFont="1" applyFill="1" applyBorder="1" applyAlignment="1">
      <alignment horizontal="center" vertical="center"/>
    </xf>
    <xf numFmtId="49" fontId="34" fillId="2" borderId="2" xfId="1" applyNumberFormat="1" applyFont="1" applyFill="1" applyBorder="1" applyAlignment="1">
      <alignment horizontal="center" vertical="center"/>
    </xf>
    <xf numFmtId="3" fontId="28" fillId="2" borderId="19" xfId="1" applyNumberFormat="1" applyFont="1" applyFill="1" applyBorder="1" applyAlignment="1">
      <alignment horizontal="center" vertical="center" wrapText="1"/>
    </xf>
    <xf numFmtId="3" fontId="28" fillId="2" borderId="12" xfId="1" applyNumberFormat="1" applyFont="1" applyFill="1" applyBorder="1" applyAlignment="1">
      <alignment horizontal="center" vertical="center"/>
    </xf>
    <xf numFmtId="3" fontId="33" fillId="2" borderId="19" xfId="1" applyNumberFormat="1" applyFont="1" applyFill="1" applyBorder="1" applyAlignment="1">
      <alignment horizontal="center" vertical="center" wrapText="1"/>
    </xf>
    <xf numFmtId="3" fontId="33" fillId="2" borderId="1" xfId="1" applyNumberFormat="1" applyFont="1" applyFill="1" applyBorder="1" applyAlignment="1">
      <alignment horizontal="center" vertical="center"/>
    </xf>
    <xf numFmtId="49" fontId="29" fillId="3" borderId="2" xfId="1" applyNumberFormat="1" applyFont="1" applyFill="1" applyBorder="1" applyAlignment="1">
      <alignment horizontal="center" vertical="center" wrapText="1"/>
    </xf>
    <xf numFmtId="0" fontId="16" fillId="13" borderId="2" xfId="1" applyFont="1" applyFill="1" applyBorder="1" applyAlignment="1">
      <alignment horizontal="center" vertical="center" wrapText="1"/>
    </xf>
    <xf numFmtId="3" fontId="28" fillId="4" borderId="2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3" fontId="28" fillId="2" borderId="2" xfId="1" applyNumberFormat="1" applyFont="1" applyFill="1" applyBorder="1" applyAlignment="1">
      <alignment horizontal="center" vertical="center" wrapText="1"/>
    </xf>
    <xf numFmtId="3" fontId="28" fillId="2" borderId="12" xfId="1" applyNumberFormat="1" applyFont="1" applyFill="1" applyBorder="1" applyAlignment="1">
      <alignment horizontal="center" vertical="center" wrapText="1"/>
    </xf>
    <xf numFmtId="3" fontId="28" fillId="4" borderId="1" xfId="1" applyNumberFormat="1" applyFont="1" applyFill="1" applyBorder="1" applyAlignment="1">
      <alignment horizontal="center" vertical="center"/>
    </xf>
    <xf numFmtId="3" fontId="28" fillId="9" borderId="1" xfId="1" applyNumberFormat="1" applyFont="1" applyFill="1" applyBorder="1" applyAlignment="1">
      <alignment horizontal="center" vertical="center"/>
    </xf>
    <xf numFmtId="3" fontId="28" fillId="0" borderId="17" xfId="1" applyNumberFormat="1" applyFont="1" applyBorder="1" applyAlignment="1">
      <alignment horizontal="center" vertical="center"/>
    </xf>
    <xf numFmtId="168" fontId="35" fillId="7" borderId="11" xfId="1" applyNumberFormat="1" applyFont="1" applyFill="1" applyBorder="1" applyAlignment="1">
      <alignment horizontal="center" vertical="center"/>
    </xf>
    <xf numFmtId="169" fontId="6" fillId="0" borderId="0" xfId="1" applyNumberFormat="1"/>
    <xf numFmtId="0" fontId="10" fillId="2" borderId="12" xfId="1" applyFont="1" applyFill="1" applyBorder="1" applyAlignment="1">
      <alignment horizontal="center" vertical="center" wrapText="1"/>
    </xf>
    <xf numFmtId="3" fontId="28" fillId="2" borderId="19" xfId="1" applyNumberFormat="1" applyFont="1" applyFill="1" applyBorder="1" applyAlignment="1">
      <alignment horizontal="center" vertical="center"/>
    </xf>
    <xf numFmtId="170" fontId="8" fillId="2" borderId="0" xfId="1" applyNumberFormat="1" applyFont="1" applyFill="1"/>
    <xf numFmtId="3" fontId="9" fillId="0" borderId="2" xfId="1" applyNumberFormat="1" applyFont="1" applyBorder="1" applyAlignment="1">
      <alignment horizontal="center" vertical="center"/>
    </xf>
    <xf numFmtId="3" fontId="28" fillId="0" borderId="2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 wrapText="1"/>
    </xf>
    <xf numFmtId="3" fontId="9" fillId="0" borderId="20" xfId="1" applyNumberFormat="1" applyFont="1" applyBorder="1" applyAlignment="1">
      <alignment horizontal="center" vertical="center"/>
    </xf>
    <xf numFmtId="3" fontId="28" fillId="0" borderId="20" xfId="1" applyNumberFormat="1" applyFont="1" applyBorder="1" applyAlignment="1">
      <alignment horizontal="center" vertical="center"/>
    </xf>
    <xf numFmtId="3" fontId="9" fillId="0" borderId="12" xfId="1" applyNumberFormat="1" applyFont="1" applyBorder="1" applyAlignment="1">
      <alignment horizontal="center" vertical="center"/>
    </xf>
    <xf numFmtId="3" fontId="9" fillId="0" borderId="19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left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vertical="center"/>
    </xf>
    <xf numFmtId="3" fontId="6" fillId="0" borderId="0" xfId="1" applyNumberFormat="1" applyAlignment="1">
      <alignment vertical="center"/>
    </xf>
    <xf numFmtId="0" fontId="35" fillId="0" borderId="0" xfId="1" applyFont="1"/>
    <xf numFmtId="0" fontId="35" fillId="0" borderId="0" xfId="1" applyFont="1" applyAlignment="1">
      <alignment vertical="center"/>
    </xf>
    <xf numFmtId="171" fontId="35" fillId="0" borderId="0" xfId="1" applyNumberFormat="1" applyFont="1" applyAlignment="1">
      <alignment vertical="center"/>
    </xf>
    <xf numFmtId="3" fontId="28" fillId="0" borderId="12" xfId="1" applyNumberFormat="1" applyFont="1" applyBorder="1" applyAlignment="1">
      <alignment horizontal="right" vertical="center"/>
    </xf>
    <xf numFmtId="3" fontId="28" fillId="0" borderId="22" xfId="1" applyNumberFormat="1" applyFont="1" applyBorder="1" applyAlignment="1">
      <alignment horizontal="center" vertical="center"/>
    </xf>
    <xf numFmtId="3" fontId="28" fillId="0" borderId="12" xfId="1" applyNumberFormat="1" applyFont="1" applyBorder="1" applyAlignment="1">
      <alignment horizontal="center" vertical="center"/>
    </xf>
    <xf numFmtId="3" fontId="28" fillId="0" borderId="2" xfId="1" applyNumberFormat="1" applyFont="1" applyBorder="1" applyAlignment="1">
      <alignment horizontal="right" vertical="center"/>
    </xf>
    <xf numFmtId="172" fontId="6" fillId="0" borderId="0" xfId="1" applyNumberFormat="1" applyAlignment="1">
      <alignment horizontal="left"/>
    </xf>
    <xf numFmtId="9" fontId="6" fillId="0" borderId="0" xfId="1" applyNumberFormat="1"/>
    <xf numFmtId="49" fontId="18" fillId="3" borderId="3" xfId="1" applyNumberFormat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 wrapText="1"/>
    </xf>
    <xf numFmtId="3" fontId="28" fillId="9" borderId="2" xfId="1" applyNumberFormat="1" applyFont="1" applyFill="1" applyBorder="1" applyAlignment="1">
      <alignment horizontal="center" vertical="center" wrapText="1"/>
    </xf>
    <xf numFmtId="3" fontId="28" fillId="4" borderId="2" xfId="1" applyNumberFormat="1" applyFont="1" applyFill="1" applyBorder="1" applyAlignment="1">
      <alignment horizontal="center" vertical="center"/>
    </xf>
    <xf numFmtId="49" fontId="11" fillId="2" borderId="5" xfId="1" applyNumberFormat="1" applyFont="1" applyFill="1" applyBorder="1" applyAlignment="1">
      <alignment horizontal="center" vertical="center" wrapText="1"/>
    </xf>
    <xf numFmtId="49" fontId="18" fillId="3" borderId="5" xfId="1" applyNumberFormat="1" applyFont="1" applyFill="1" applyBorder="1" applyAlignment="1">
      <alignment horizontal="center" vertical="center" wrapText="1"/>
    </xf>
    <xf numFmtId="0" fontId="15" fillId="13" borderId="5" xfId="1" applyFont="1" applyFill="1" applyBorder="1" applyAlignment="1">
      <alignment horizontal="center" vertical="center" wrapText="1"/>
    </xf>
    <xf numFmtId="49" fontId="18" fillId="13" borderId="5" xfId="1" applyNumberFormat="1" applyFont="1" applyFill="1" applyBorder="1" applyAlignment="1">
      <alignment horizontal="center" vertical="center" wrapText="1"/>
    </xf>
    <xf numFmtId="0" fontId="18" fillId="13" borderId="5" xfId="1" applyFont="1" applyFill="1" applyBorder="1" applyAlignment="1">
      <alignment horizontal="center" vertical="center" wrapText="1"/>
    </xf>
    <xf numFmtId="0" fontId="15" fillId="29" borderId="5" xfId="1" applyFont="1" applyFill="1" applyBorder="1" applyAlignment="1">
      <alignment horizontal="center" vertical="center" wrapText="1"/>
    </xf>
    <xf numFmtId="3" fontId="28" fillId="4" borderId="5" xfId="1" applyNumberFormat="1" applyFont="1" applyFill="1" applyBorder="1" applyAlignment="1">
      <alignment horizontal="center" vertical="center"/>
    </xf>
    <xf numFmtId="3" fontId="28" fillId="6" borderId="5" xfId="1" applyNumberFormat="1" applyFont="1" applyFill="1" applyBorder="1" applyAlignment="1">
      <alignment horizontal="center" vertical="center"/>
    </xf>
    <xf numFmtId="3" fontId="28" fillId="6" borderId="5" xfId="1" applyNumberFormat="1" applyFont="1" applyFill="1" applyBorder="1" applyAlignment="1">
      <alignment horizontal="center" vertical="center" wrapText="1"/>
    </xf>
    <xf numFmtId="3" fontId="28" fillId="9" borderId="5" xfId="1" applyNumberFormat="1" applyFont="1" applyFill="1" applyBorder="1" applyAlignment="1">
      <alignment horizontal="center" vertical="center"/>
    </xf>
    <xf numFmtId="3" fontId="28" fillId="5" borderId="5" xfId="1" applyNumberFormat="1" applyFont="1" applyFill="1" applyBorder="1" applyAlignment="1">
      <alignment horizontal="center" vertical="center"/>
    </xf>
    <xf numFmtId="3" fontId="28" fillId="5" borderId="5" xfId="1" applyNumberFormat="1" applyFont="1" applyFill="1" applyBorder="1" applyAlignment="1">
      <alignment horizontal="center" vertical="center" wrapText="1"/>
    </xf>
    <xf numFmtId="0" fontId="29" fillId="29" borderId="5" xfId="1" applyFont="1" applyFill="1" applyBorder="1" applyAlignment="1">
      <alignment horizontal="center" vertical="center" wrapText="1"/>
    </xf>
    <xf numFmtId="3" fontId="28" fillId="4" borderId="5" xfId="1" applyNumberFormat="1" applyFont="1" applyFill="1" applyBorder="1" applyAlignment="1">
      <alignment horizontal="center" vertical="center" wrapText="1"/>
    </xf>
    <xf numFmtId="3" fontId="28" fillId="9" borderId="5" xfId="1" applyNumberFormat="1" applyFont="1" applyFill="1" applyBorder="1" applyAlignment="1">
      <alignment horizontal="center" vertical="center" wrapText="1"/>
    </xf>
    <xf numFmtId="0" fontId="6" fillId="0" borderId="5" xfId="1" applyBorder="1"/>
    <xf numFmtId="49" fontId="11" fillId="2" borderId="17" xfId="1" applyNumberFormat="1" applyFont="1" applyFill="1" applyBorder="1" applyAlignment="1">
      <alignment horizontal="center" vertical="center" wrapText="1"/>
    </xf>
    <xf numFmtId="2" fontId="28" fillId="4" borderId="5" xfId="1" applyNumberFormat="1" applyFont="1" applyFill="1" applyBorder="1" applyAlignment="1">
      <alignment horizontal="center" vertical="center"/>
    </xf>
    <xf numFmtId="167" fontId="28" fillId="6" borderId="5" xfId="1" applyNumberFormat="1" applyFont="1" applyFill="1" applyBorder="1" applyAlignment="1">
      <alignment horizontal="center" vertical="center"/>
    </xf>
    <xf numFmtId="167" fontId="28" fillId="4" borderId="5" xfId="1" applyNumberFormat="1" applyFont="1" applyFill="1" applyBorder="1" applyAlignment="1">
      <alignment horizontal="center" vertical="center"/>
    </xf>
    <xf numFmtId="2" fontId="9" fillId="9" borderId="5" xfId="1" applyNumberFormat="1" applyFont="1" applyFill="1" applyBorder="1" applyAlignment="1">
      <alignment horizontal="center" vertical="center"/>
    </xf>
    <xf numFmtId="167" fontId="28" fillId="5" borderId="5" xfId="1" applyNumberFormat="1" applyFont="1" applyFill="1" applyBorder="1" applyAlignment="1">
      <alignment horizontal="center" vertical="center"/>
    </xf>
    <xf numFmtId="167" fontId="28" fillId="9" borderId="5" xfId="1" applyNumberFormat="1" applyFont="1" applyFill="1" applyBorder="1" applyAlignment="1">
      <alignment horizontal="center" vertical="center"/>
    </xf>
    <xf numFmtId="2" fontId="9" fillId="4" borderId="5" xfId="1" applyNumberFormat="1" applyFont="1" applyFill="1" applyBorder="1" applyAlignment="1">
      <alignment horizontal="center" vertical="center"/>
    </xf>
    <xf numFmtId="0" fontId="15" fillId="13" borderId="5" xfId="1" applyFont="1" applyFill="1" applyBorder="1" applyAlignment="1">
      <alignment horizontal="center" vertical="center"/>
    </xf>
    <xf numFmtId="49" fontId="18" fillId="3" borderId="5" xfId="1" applyNumberFormat="1" applyFont="1" applyFill="1" applyBorder="1" applyAlignment="1">
      <alignment horizontal="left" vertical="center" wrapText="1"/>
    </xf>
    <xf numFmtId="0" fontId="15" fillId="13" borderId="5" xfId="1" applyFont="1" applyFill="1" applyBorder="1" applyAlignment="1">
      <alignment horizontal="left" vertical="center" wrapText="1"/>
    </xf>
    <xf numFmtId="0" fontId="29" fillId="3" borderId="5" xfId="1" applyFont="1" applyFill="1" applyBorder="1" applyAlignment="1">
      <alignment horizontal="center" vertical="center"/>
    </xf>
    <xf numFmtId="1" fontId="29" fillId="3" borderId="5" xfId="1" applyNumberFormat="1" applyFont="1" applyFill="1" applyBorder="1" applyAlignment="1">
      <alignment horizontal="center" vertical="center"/>
    </xf>
    <xf numFmtId="0" fontId="14" fillId="32" borderId="5" xfId="1" applyFont="1" applyFill="1" applyBorder="1" applyAlignment="1">
      <alignment vertical="center"/>
    </xf>
    <xf numFmtId="3" fontId="14" fillId="6" borderId="5" xfId="1" applyNumberFormat="1" applyFont="1" applyFill="1" applyBorder="1" applyAlignment="1">
      <alignment horizontal="center" vertical="center" wrapText="1"/>
    </xf>
    <xf numFmtId="3" fontId="14" fillId="6" borderId="5" xfId="1" applyNumberFormat="1" applyFont="1" applyFill="1" applyBorder="1" applyAlignment="1">
      <alignment horizontal="center" vertical="center"/>
    </xf>
    <xf numFmtId="3" fontId="14" fillId="4" borderId="5" xfId="1" applyNumberFormat="1" applyFont="1" applyFill="1" applyBorder="1" applyAlignment="1">
      <alignment horizontal="center" vertical="center"/>
    </xf>
    <xf numFmtId="0" fontId="14" fillId="33" borderId="5" xfId="1" applyFont="1" applyFill="1" applyBorder="1" applyAlignment="1">
      <alignment vertical="center"/>
    </xf>
    <xf numFmtId="3" fontId="14" fillId="9" borderId="5" xfId="1" applyNumberFormat="1" applyFont="1" applyFill="1" applyBorder="1" applyAlignment="1">
      <alignment horizontal="center" vertical="center"/>
    </xf>
    <xf numFmtId="3" fontId="14" fillId="5" borderId="5" xfId="1" applyNumberFormat="1" applyFont="1" applyFill="1" applyBorder="1" applyAlignment="1">
      <alignment horizontal="center" vertical="center"/>
    </xf>
    <xf numFmtId="3" fontId="14" fillId="9" borderId="5" xfId="1" applyNumberFormat="1" applyFont="1" applyFill="1" applyBorder="1" applyAlignment="1">
      <alignment horizontal="center" vertical="center" wrapText="1"/>
    </xf>
    <xf numFmtId="0" fontId="14" fillId="0" borderId="5" xfId="1" applyFont="1" applyBorder="1"/>
    <xf numFmtId="1" fontId="14" fillId="0" borderId="5" xfId="1" applyNumberFormat="1" applyFont="1" applyBorder="1"/>
    <xf numFmtId="1" fontId="14" fillId="0" borderId="5" xfId="1" applyNumberFormat="1" applyFont="1" applyBorder="1" applyAlignment="1">
      <alignment horizontal="center"/>
    </xf>
    <xf numFmtId="168" fontId="14" fillId="6" borderId="5" xfId="4" applyNumberFormat="1" applyFont="1" applyFill="1" applyBorder="1" applyAlignment="1">
      <alignment horizontal="center" vertical="center" wrapText="1"/>
    </xf>
    <xf numFmtId="168" fontId="14" fillId="6" borderId="5" xfId="4" applyNumberFormat="1" applyFont="1" applyFill="1" applyBorder="1" applyAlignment="1">
      <alignment horizontal="center" vertical="center"/>
    </xf>
    <xf numFmtId="168" fontId="14" fillId="4" borderId="5" xfId="4" applyNumberFormat="1" applyFont="1" applyFill="1" applyBorder="1" applyAlignment="1">
      <alignment horizontal="center" vertical="center"/>
    </xf>
    <xf numFmtId="168" fontId="14" fillId="5" borderId="5" xfId="4" applyNumberFormat="1" applyFont="1" applyFill="1" applyBorder="1" applyAlignment="1">
      <alignment horizontal="center" vertical="center" wrapText="1"/>
    </xf>
    <xf numFmtId="168" fontId="14" fillId="5" borderId="5" xfId="4" applyNumberFormat="1" applyFont="1" applyFill="1" applyBorder="1" applyAlignment="1">
      <alignment horizontal="center" vertical="center"/>
    </xf>
    <xf numFmtId="168" fontId="14" fillId="9" borderId="5" xfId="4" applyNumberFormat="1" applyFont="1" applyFill="1" applyBorder="1" applyAlignment="1">
      <alignment horizontal="center" vertical="center"/>
    </xf>
    <xf numFmtId="0" fontId="29" fillId="17" borderId="5" xfId="1" applyFont="1" applyFill="1" applyBorder="1" applyAlignment="1">
      <alignment horizontal="center" vertical="center"/>
    </xf>
    <xf numFmtId="3" fontId="33" fillId="18" borderId="5" xfId="1" applyNumberFormat="1" applyFont="1" applyFill="1" applyBorder="1" applyAlignment="1">
      <alignment horizontal="center" vertical="center" wrapText="1"/>
    </xf>
    <xf numFmtId="3" fontId="33" fillId="11" borderId="5" xfId="1" applyNumberFormat="1" applyFont="1" applyFill="1" applyBorder="1" applyAlignment="1">
      <alignment horizontal="center" vertical="center"/>
    </xf>
    <xf numFmtId="3" fontId="33" fillId="18" borderId="5" xfId="1" applyNumberFormat="1" applyFont="1" applyFill="1" applyBorder="1" applyAlignment="1">
      <alignment horizontal="center" vertical="center"/>
    </xf>
    <xf numFmtId="0" fontId="27" fillId="17" borderId="5" xfId="1" applyFont="1" applyFill="1" applyBorder="1" applyAlignment="1">
      <alignment horizontal="center" vertical="center"/>
    </xf>
    <xf numFmtId="3" fontId="28" fillId="19" borderId="5" xfId="1" applyNumberFormat="1" applyFont="1" applyFill="1" applyBorder="1" applyAlignment="1">
      <alignment horizontal="center" vertical="center"/>
    </xf>
    <xf numFmtId="3" fontId="28" fillId="12" borderId="5" xfId="1" applyNumberFormat="1" applyFont="1" applyFill="1" applyBorder="1" applyAlignment="1">
      <alignment horizontal="center" vertical="center"/>
    </xf>
    <xf numFmtId="3" fontId="28" fillId="18" borderId="5" xfId="1" applyNumberFormat="1" applyFont="1" applyFill="1" applyBorder="1" applyAlignment="1">
      <alignment horizontal="center" vertical="center"/>
    </xf>
    <xf numFmtId="3" fontId="28" fillId="11" borderId="5" xfId="1" applyNumberFormat="1" applyFont="1" applyFill="1" applyBorder="1" applyAlignment="1">
      <alignment horizontal="center" vertical="center"/>
    </xf>
    <xf numFmtId="3" fontId="14" fillId="11" borderId="5" xfId="1" applyNumberFormat="1" applyFont="1" applyFill="1" applyBorder="1" applyAlignment="1">
      <alignment horizontal="center" vertical="center"/>
    </xf>
    <xf numFmtId="3" fontId="14" fillId="12" borderId="5" xfId="1" applyNumberFormat="1" applyFont="1" applyFill="1" applyBorder="1" applyAlignment="1">
      <alignment horizontal="center" vertical="center"/>
    </xf>
    <xf numFmtId="0" fontId="16" fillId="13" borderId="5" xfId="1" applyFont="1" applyFill="1" applyBorder="1" applyAlignment="1">
      <alignment horizontal="center" vertical="center" wrapText="1"/>
    </xf>
    <xf numFmtId="0" fontId="42" fillId="8" borderId="5" xfId="0" applyFont="1" applyFill="1" applyBorder="1" applyAlignment="1">
      <alignment vertical="center" wrapText="1"/>
    </xf>
    <xf numFmtId="3" fontId="42" fillId="8" borderId="5" xfId="0" applyNumberFormat="1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vertical="center" wrapText="1"/>
    </xf>
    <xf numFmtId="3" fontId="42" fillId="7" borderId="5" xfId="0" applyNumberFormat="1" applyFont="1" applyFill="1" applyBorder="1" applyAlignment="1">
      <alignment horizontal="center" vertical="center" wrapText="1"/>
    </xf>
    <xf numFmtId="3" fontId="18" fillId="10" borderId="5" xfId="0" applyNumberFormat="1" applyFont="1" applyFill="1" applyBorder="1" applyAlignment="1">
      <alignment horizontal="center" vertical="center" wrapText="1"/>
    </xf>
    <xf numFmtId="49" fontId="29" fillId="3" borderId="5" xfId="1" applyNumberFormat="1" applyFont="1" applyFill="1" applyBorder="1" applyAlignment="1">
      <alignment horizontal="center" vertical="center" wrapText="1"/>
    </xf>
    <xf numFmtId="166" fontId="28" fillId="6" borderId="5" xfId="1" applyNumberFormat="1" applyFont="1" applyFill="1" applyBorder="1" applyAlignment="1">
      <alignment horizontal="center" vertical="center" wrapText="1"/>
    </xf>
    <xf numFmtId="166" fontId="28" fillId="4" borderId="5" xfId="1" applyNumberFormat="1" applyFont="1" applyFill="1" applyBorder="1" applyAlignment="1">
      <alignment horizontal="center" vertical="center" wrapText="1"/>
    </xf>
    <xf numFmtId="166" fontId="28" fillId="5" borderId="5" xfId="1" applyNumberFormat="1" applyFont="1" applyFill="1" applyBorder="1" applyAlignment="1">
      <alignment horizontal="center" vertical="center" wrapText="1"/>
    </xf>
    <xf numFmtId="166" fontId="28" fillId="9" borderId="5" xfId="1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6" fontId="14" fillId="9" borderId="5" xfId="1" applyNumberFormat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3" fontId="28" fillId="0" borderId="5" xfId="1" applyNumberFormat="1" applyFont="1" applyBorder="1" applyAlignment="1">
      <alignment horizontal="center" vertical="center"/>
    </xf>
    <xf numFmtId="3" fontId="6" fillId="0" borderId="0" xfId="1" applyNumberFormat="1"/>
    <xf numFmtId="49" fontId="29" fillId="3" borderId="5" xfId="1" applyNumberFormat="1" applyFont="1" applyFill="1" applyBorder="1" applyAlignment="1">
      <alignment vertical="center" wrapText="1"/>
    </xf>
    <xf numFmtId="49" fontId="27" fillId="3" borderId="5" xfId="1" applyNumberFormat="1" applyFont="1" applyFill="1" applyBorder="1" applyAlignment="1">
      <alignment vertical="center" wrapText="1"/>
    </xf>
    <xf numFmtId="9" fontId="14" fillId="4" borderId="5" xfId="1" applyNumberFormat="1" applyFont="1" applyFill="1" applyBorder="1" applyAlignment="1">
      <alignment horizontal="center" vertical="center"/>
    </xf>
    <xf numFmtId="9" fontId="14" fillId="9" borderId="5" xfId="1" applyNumberFormat="1" applyFont="1" applyFill="1" applyBorder="1" applyAlignment="1">
      <alignment horizontal="center" vertical="center"/>
    </xf>
    <xf numFmtId="9" fontId="14" fillId="5" borderId="5" xfId="1" applyNumberFormat="1" applyFont="1" applyFill="1" applyBorder="1" applyAlignment="1">
      <alignment horizontal="center" vertical="center"/>
    </xf>
    <xf numFmtId="0" fontId="14" fillId="5" borderId="5" xfId="2" applyNumberFormat="1" applyFont="1" applyFill="1" applyBorder="1" applyAlignment="1">
      <alignment horizontal="center" vertical="center"/>
    </xf>
    <xf numFmtId="0" fontId="14" fillId="9" borderId="5" xfId="2" applyNumberFormat="1" applyFont="1" applyFill="1" applyBorder="1" applyAlignment="1">
      <alignment horizontal="center" vertical="center"/>
    </xf>
    <xf numFmtId="2" fontId="14" fillId="9" borderId="5" xfId="2" applyNumberFormat="1" applyFont="1" applyFill="1" applyBorder="1" applyAlignment="1">
      <alignment horizontal="center" vertical="center"/>
    </xf>
    <xf numFmtId="0" fontId="8" fillId="32" borderId="5" xfId="1" applyFont="1" applyFill="1" applyBorder="1" applyAlignment="1">
      <alignment horizontal="left" vertical="center" wrapText="1"/>
    </xf>
    <xf numFmtId="0" fontId="8" fillId="33" borderId="5" xfId="1" applyFont="1" applyFill="1" applyBorder="1" applyAlignment="1">
      <alignment horizontal="left" vertical="center" wrapText="1"/>
    </xf>
    <xf numFmtId="49" fontId="43" fillId="3" borderId="5" xfId="1" applyNumberFormat="1" applyFont="1" applyFill="1" applyBorder="1" applyAlignment="1">
      <alignment horizontal="left" vertical="center" wrapText="1"/>
    </xf>
    <xf numFmtId="49" fontId="43" fillId="3" borderId="5" xfId="1" applyNumberFormat="1" applyFont="1" applyFill="1" applyBorder="1" applyAlignment="1">
      <alignment horizontal="center" vertical="center" wrapText="1"/>
    </xf>
    <xf numFmtId="168" fontId="14" fillId="4" borderId="5" xfId="1" applyNumberFormat="1" applyFont="1" applyFill="1" applyBorder="1" applyAlignment="1">
      <alignment horizontal="center" vertical="center"/>
    </xf>
    <xf numFmtId="168" fontId="14" fillId="9" borderId="5" xfId="1" applyNumberFormat="1" applyFont="1" applyFill="1" applyBorder="1" applyAlignment="1">
      <alignment horizontal="center" vertical="center"/>
    </xf>
    <xf numFmtId="166" fontId="14" fillId="6" borderId="5" xfId="1" applyNumberFormat="1" applyFont="1" applyFill="1" applyBorder="1" applyAlignment="1">
      <alignment horizontal="center" vertical="center"/>
    </xf>
    <xf numFmtId="166" fontId="14" fillId="4" borderId="5" xfId="1" applyNumberFormat="1" applyFont="1" applyFill="1" applyBorder="1" applyAlignment="1">
      <alignment horizontal="center" vertical="center"/>
    </xf>
    <xf numFmtId="3" fontId="14" fillId="14" borderId="5" xfId="1" applyNumberFormat="1" applyFont="1" applyFill="1" applyBorder="1" applyAlignment="1">
      <alignment horizontal="center" vertical="center"/>
    </xf>
    <xf numFmtId="3" fontId="14" fillId="35" borderId="5" xfId="1" applyNumberFormat="1" applyFont="1" applyFill="1" applyBorder="1" applyAlignment="1">
      <alignment horizontal="center" vertical="center"/>
    </xf>
    <xf numFmtId="166" fontId="14" fillId="14" borderId="5" xfId="1" applyNumberFormat="1" applyFont="1" applyFill="1" applyBorder="1" applyAlignment="1">
      <alignment horizontal="center" vertical="center"/>
    </xf>
    <xf numFmtId="170" fontId="8" fillId="0" borderId="5" xfId="1" applyNumberFormat="1" applyFont="1" applyBorder="1"/>
    <xf numFmtId="49" fontId="32" fillId="3" borderId="5" xfId="1" applyNumberFormat="1" applyFont="1" applyFill="1" applyBorder="1" applyAlignment="1">
      <alignment horizontal="center" vertical="center" wrapText="1"/>
    </xf>
    <xf numFmtId="0" fontId="29" fillId="13" borderId="5" xfId="1" applyFont="1" applyFill="1" applyBorder="1" applyAlignment="1">
      <alignment horizontal="center" vertical="center" wrapText="1"/>
    </xf>
    <xf numFmtId="49" fontId="11" fillId="3" borderId="5" xfId="1" applyNumberFormat="1" applyFont="1" applyFill="1" applyBorder="1" applyAlignment="1">
      <alignment horizontal="center" vertical="center" wrapText="1"/>
    </xf>
    <xf numFmtId="0" fontId="15" fillId="10" borderId="5" xfId="1" applyFont="1" applyFill="1" applyBorder="1" applyAlignment="1">
      <alignment horizontal="center" vertical="center"/>
    </xf>
    <xf numFmtId="0" fontId="15" fillId="10" borderId="5" xfId="1" applyFont="1" applyFill="1" applyBorder="1" applyAlignment="1">
      <alignment horizontal="center" vertical="center" wrapText="1"/>
    </xf>
    <xf numFmtId="3" fontId="6" fillId="7" borderId="5" xfId="1" applyNumberFormat="1" applyFill="1" applyBorder="1" applyAlignment="1">
      <alignment horizontal="center" vertical="center"/>
    </xf>
    <xf numFmtId="168" fontId="0" fillId="7" borderId="5" xfId="4" applyNumberFormat="1" applyFont="1" applyFill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41" fontId="0" fillId="7" borderId="5" xfId="10" applyFont="1" applyFill="1" applyBorder="1" applyAlignment="1">
      <alignment horizontal="center" vertical="center"/>
    </xf>
    <xf numFmtId="0" fontId="6" fillId="0" borderId="5" xfId="1" applyBorder="1" applyAlignment="1">
      <alignment horizontal="center" vertical="center" wrapText="1"/>
    </xf>
    <xf numFmtId="173" fontId="0" fillId="7" borderId="5" xfId="10" applyNumberFormat="1" applyFont="1" applyFill="1" applyBorder="1" applyAlignment="1">
      <alignment horizontal="center" vertical="center"/>
    </xf>
    <xf numFmtId="0" fontId="15" fillId="13" borderId="2" xfId="1" applyFont="1" applyFill="1" applyBorder="1" applyAlignment="1">
      <alignment horizontal="center" vertical="center" wrapText="1"/>
    </xf>
    <xf numFmtId="0" fontId="39" fillId="7" borderId="5" xfId="1" applyFont="1" applyFill="1" applyBorder="1" applyAlignment="1">
      <alignment horizontal="center" vertical="center"/>
    </xf>
    <xf numFmtId="0" fontId="39" fillId="8" borderId="5" xfId="1" applyFont="1" applyFill="1" applyBorder="1" applyAlignment="1">
      <alignment horizontal="center" vertical="center"/>
    </xf>
    <xf numFmtId="0" fontId="6" fillId="7" borderId="5" xfId="1" applyFill="1" applyBorder="1" applyAlignment="1">
      <alignment horizontal="center" vertical="center"/>
    </xf>
    <xf numFmtId="0" fontId="6" fillId="8" borderId="5" xfId="1" applyFill="1" applyBorder="1" applyAlignment="1">
      <alignment horizontal="center" vertical="center"/>
    </xf>
    <xf numFmtId="3" fontId="6" fillId="8" borderId="5" xfId="1" applyNumberFormat="1" applyFill="1" applyBorder="1" applyAlignment="1">
      <alignment horizontal="center" vertical="center"/>
    </xf>
    <xf numFmtId="3" fontId="18" fillId="3" borderId="5" xfId="1" applyNumberFormat="1" applyFont="1" applyFill="1" applyBorder="1" applyAlignment="1">
      <alignment horizontal="center" vertical="center" wrapText="1"/>
    </xf>
    <xf numFmtId="0" fontId="9" fillId="38" borderId="5" xfId="1" applyFont="1" applyFill="1" applyBorder="1" applyAlignment="1">
      <alignment horizontal="left" vertical="center" wrapText="1"/>
    </xf>
    <xf numFmtId="3" fontId="9" fillId="4" borderId="5" xfId="1" applyNumberFormat="1" applyFont="1" applyFill="1" applyBorder="1" applyAlignment="1">
      <alignment horizontal="center" vertical="center"/>
    </xf>
    <xf numFmtId="0" fontId="9" fillId="37" borderId="5" xfId="1" applyFont="1" applyFill="1" applyBorder="1" applyAlignment="1">
      <alignment horizontal="left" vertical="center" wrapText="1"/>
    </xf>
    <xf numFmtId="0" fontId="9" fillId="9" borderId="5" xfId="1" applyFont="1" applyFill="1" applyBorder="1" applyAlignment="1">
      <alignment horizontal="center" vertical="center"/>
    </xf>
    <xf numFmtId="166" fontId="9" fillId="38" borderId="5" xfId="1" applyNumberFormat="1" applyFont="1" applyFill="1" applyBorder="1" applyAlignment="1">
      <alignment horizontal="left" vertical="center" wrapText="1"/>
    </xf>
    <xf numFmtId="1" fontId="9" fillId="4" borderId="5" xfId="1" applyNumberFormat="1" applyFont="1" applyFill="1" applyBorder="1" applyAlignment="1">
      <alignment horizontal="center" vertical="center"/>
    </xf>
    <xf numFmtId="0" fontId="29" fillId="13" borderId="5" xfId="1" applyFont="1" applyFill="1" applyBorder="1" applyAlignment="1">
      <alignment vertical="center" wrapText="1"/>
    </xf>
    <xf numFmtId="166" fontId="9" fillId="37" borderId="5" xfId="1" applyNumberFormat="1" applyFont="1" applyFill="1" applyBorder="1" applyAlignment="1">
      <alignment horizontal="left" vertical="center" wrapText="1"/>
    </xf>
    <xf numFmtId="3" fontId="9" fillId="9" borderId="5" xfId="1" applyNumberFormat="1" applyFont="1" applyFill="1" applyBorder="1" applyAlignment="1">
      <alignment horizontal="center" vertical="center"/>
    </xf>
    <xf numFmtId="0" fontId="9" fillId="4" borderId="5" xfId="1" applyFont="1" applyFill="1" applyBorder="1" applyAlignment="1">
      <alignment horizontal="center" vertical="center"/>
    </xf>
    <xf numFmtId="3" fontId="29" fillId="30" borderId="5" xfId="1" applyNumberFormat="1" applyFont="1" applyFill="1" applyBorder="1" applyAlignment="1">
      <alignment horizontal="center" vertical="center"/>
    </xf>
    <xf numFmtId="3" fontId="29" fillId="31" borderId="5" xfId="1" applyNumberFormat="1" applyFont="1" applyFill="1" applyBorder="1" applyAlignment="1">
      <alignment horizontal="center" vertical="center"/>
    </xf>
    <xf numFmtId="3" fontId="29" fillId="36" borderId="5" xfId="1" applyNumberFormat="1" applyFont="1" applyFill="1" applyBorder="1" applyAlignment="1">
      <alignment horizontal="center" vertical="center"/>
    </xf>
    <xf numFmtId="3" fontId="15" fillId="30" borderId="5" xfId="1" applyNumberFormat="1" applyFont="1" applyFill="1" applyBorder="1" applyAlignment="1">
      <alignment horizontal="center" vertical="center"/>
    </xf>
    <xf numFmtId="3" fontId="27" fillId="29" borderId="5" xfId="1" applyNumberFormat="1" applyFont="1" applyFill="1" applyBorder="1" applyAlignment="1">
      <alignment horizontal="center" vertical="center"/>
    </xf>
    <xf numFmtId="3" fontId="29" fillId="29" borderId="5" xfId="1" applyNumberFormat="1" applyFont="1" applyFill="1" applyBorder="1" applyAlignment="1">
      <alignment horizontal="center" vertical="center"/>
    </xf>
    <xf numFmtId="3" fontId="33" fillId="5" borderId="5" xfId="1" applyNumberFormat="1" applyFont="1" applyFill="1" applyBorder="1" applyAlignment="1">
      <alignment horizontal="center" vertical="center"/>
    </xf>
    <xf numFmtId="3" fontId="33" fillId="4" borderId="5" xfId="1" applyNumberFormat="1" applyFont="1" applyFill="1" applyBorder="1" applyAlignment="1">
      <alignment horizontal="center" vertical="center"/>
    </xf>
    <xf numFmtId="3" fontId="33" fillId="9" borderId="5" xfId="1" applyNumberFormat="1" applyFont="1" applyFill="1" applyBorder="1" applyAlignment="1">
      <alignment horizontal="center" vertical="center"/>
    </xf>
    <xf numFmtId="3" fontId="36" fillId="4" borderId="5" xfId="1" applyNumberFormat="1" applyFont="1" applyFill="1" applyBorder="1" applyAlignment="1">
      <alignment horizontal="center" vertical="center"/>
    </xf>
    <xf numFmtId="3" fontId="36" fillId="9" borderId="5" xfId="1" applyNumberFormat="1" applyFont="1" applyFill="1" applyBorder="1" applyAlignment="1">
      <alignment horizontal="center" vertical="center"/>
    </xf>
    <xf numFmtId="9" fontId="28" fillId="4" borderId="5" xfId="1" applyNumberFormat="1" applyFont="1" applyFill="1" applyBorder="1" applyAlignment="1">
      <alignment horizontal="center" vertical="center"/>
    </xf>
    <xf numFmtId="9" fontId="9" fillId="6" borderId="5" xfId="1" applyNumberFormat="1" applyFont="1" applyFill="1" applyBorder="1" applyAlignment="1">
      <alignment horizontal="center" vertical="center"/>
    </xf>
    <xf numFmtId="9" fontId="28" fillId="9" borderId="5" xfId="1" applyNumberFormat="1" applyFont="1" applyFill="1" applyBorder="1" applyAlignment="1">
      <alignment horizontal="center" vertical="center"/>
    </xf>
    <xf numFmtId="9" fontId="9" fillId="5" borderId="5" xfId="1" applyNumberFormat="1" applyFont="1" applyFill="1" applyBorder="1" applyAlignment="1">
      <alignment horizontal="center" vertical="center"/>
    </xf>
    <xf numFmtId="9" fontId="28" fillId="6" borderId="5" xfId="1" applyNumberFormat="1" applyFont="1" applyFill="1" applyBorder="1" applyAlignment="1">
      <alignment horizontal="center" vertical="center"/>
    </xf>
    <xf numFmtId="0" fontId="18" fillId="3" borderId="5" xfId="1" applyFont="1" applyFill="1" applyBorder="1" applyAlignment="1">
      <alignment horizontal="center" vertical="center" wrapText="1"/>
    </xf>
    <xf numFmtId="0" fontId="27" fillId="13" borderId="5" xfId="1" applyFont="1" applyFill="1" applyBorder="1" applyAlignment="1">
      <alignment horizontal="center" vertical="center" wrapText="1"/>
    </xf>
    <xf numFmtId="3" fontId="33" fillId="6" borderId="5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49" fontId="28" fillId="2" borderId="1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2" fontId="28" fillId="2" borderId="2" xfId="1" applyNumberFormat="1" applyFont="1" applyFill="1" applyBorder="1" applyAlignment="1">
      <alignment horizontal="center" vertical="center" wrapText="1"/>
    </xf>
    <xf numFmtId="41" fontId="6" fillId="0" borderId="0" xfId="5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0" fontId="8" fillId="2" borderId="12" xfId="0" applyFont="1" applyFill="1" applyBorder="1"/>
    <xf numFmtId="10" fontId="0" fillId="0" borderId="0" xfId="0" applyNumberFormat="1"/>
    <xf numFmtId="0" fontId="44" fillId="0" borderId="0" xfId="0" applyFont="1" applyAlignment="1">
      <alignment horizontal="left" vertical="center" readingOrder="1"/>
    </xf>
    <xf numFmtId="0" fontId="8" fillId="18" borderId="7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0" fontId="8" fillId="39" borderId="7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/>
    </xf>
    <xf numFmtId="3" fontId="8" fillId="19" borderId="15" xfId="0" applyNumberFormat="1" applyFont="1" applyFill="1" applyBorder="1" applyAlignment="1">
      <alignment horizontal="center" vertical="center"/>
    </xf>
    <xf numFmtId="3" fontId="8" fillId="12" borderId="15" xfId="0" applyNumberFormat="1" applyFont="1" applyFill="1" applyBorder="1" applyAlignment="1">
      <alignment horizontal="center" vertical="center"/>
    </xf>
    <xf numFmtId="3" fontId="8" fillId="40" borderId="15" xfId="0" applyNumberFormat="1" applyFont="1" applyFill="1" applyBorder="1" applyAlignment="1">
      <alignment horizontal="center" vertical="center"/>
    </xf>
    <xf numFmtId="9" fontId="8" fillId="19" borderId="15" xfId="2" applyFont="1" applyFill="1" applyBorder="1" applyAlignment="1">
      <alignment horizontal="center" vertical="center"/>
    </xf>
    <xf numFmtId="9" fontId="8" fillId="12" borderId="15" xfId="2" applyFont="1" applyFill="1" applyBorder="1" applyAlignment="1">
      <alignment horizontal="center" vertical="center"/>
    </xf>
    <xf numFmtId="9" fontId="8" fillId="40" borderId="15" xfId="2" applyFont="1" applyFill="1" applyBorder="1" applyAlignment="1">
      <alignment horizontal="center" vertical="center"/>
    </xf>
    <xf numFmtId="9" fontId="8" fillId="8" borderId="15" xfId="2" applyFont="1" applyFill="1" applyBorder="1" applyAlignment="1">
      <alignment horizontal="center" vertical="center"/>
    </xf>
    <xf numFmtId="10" fontId="8" fillId="18" borderId="7" xfId="2" applyNumberFormat="1" applyFont="1" applyFill="1" applyBorder="1" applyAlignment="1">
      <alignment horizontal="center" vertical="center"/>
    </xf>
    <xf numFmtId="10" fontId="8" fillId="11" borderId="7" xfId="2" applyNumberFormat="1" applyFont="1" applyFill="1" applyBorder="1" applyAlignment="1">
      <alignment horizontal="center" vertical="center"/>
    </xf>
    <xf numFmtId="10" fontId="8" fillId="39" borderId="7" xfId="2" applyNumberFormat="1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vertical="center"/>
    </xf>
    <xf numFmtId="0" fontId="8" fillId="7" borderId="7" xfId="0" applyFont="1" applyFill="1" applyBorder="1" applyAlignment="1">
      <alignment horizontal="center" vertical="center"/>
    </xf>
    <xf numFmtId="10" fontId="8" fillId="7" borderId="7" xfId="2" applyNumberFormat="1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left" vertical="center"/>
    </xf>
    <xf numFmtId="0" fontId="8" fillId="7" borderId="7" xfId="0" applyFont="1" applyFill="1" applyBorder="1" applyAlignment="1">
      <alignment horizontal="left" vertical="center"/>
    </xf>
    <xf numFmtId="0" fontId="46" fillId="28" borderId="0" xfId="0" applyFont="1" applyFill="1" applyAlignment="1">
      <alignment vertical="center"/>
    </xf>
    <xf numFmtId="0" fontId="47" fillId="7" borderId="7" xfId="0" applyFont="1" applyFill="1" applyBorder="1" applyAlignment="1">
      <alignment horizontal="center" vertical="center" wrapText="1"/>
    </xf>
    <xf numFmtId="0" fontId="47" fillId="18" borderId="7" xfId="0" applyFont="1" applyFill="1" applyBorder="1" applyAlignment="1">
      <alignment horizontal="center" vertical="center" wrapText="1"/>
    </xf>
    <xf numFmtId="3" fontId="8" fillId="18" borderId="7" xfId="0" applyNumberFormat="1" applyFont="1" applyFill="1" applyBorder="1" applyAlignment="1">
      <alignment horizontal="center" vertical="center"/>
    </xf>
    <xf numFmtId="3" fontId="8" fillId="11" borderId="7" xfId="0" applyNumberFormat="1" applyFont="1" applyFill="1" applyBorder="1" applyAlignment="1">
      <alignment horizontal="center" vertical="center"/>
    </xf>
    <xf numFmtId="3" fontId="8" fillId="39" borderId="7" xfId="0" applyNumberFormat="1" applyFont="1" applyFill="1" applyBorder="1" applyAlignment="1">
      <alignment horizontal="center" vertical="center" wrapText="1"/>
    </xf>
    <xf numFmtId="3" fontId="8" fillId="7" borderId="7" xfId="0" applyNumberFormat="1" applyFont="1" applyFill="1" applyBorder="1" applyAlignment="1">
      <alignment horizontal="center" vertical="center"/>
    </xf>
    <xf numFmtId="165" fontId="8" fillId="18" borderId="7" xfId="0" applyNumberFormat="1" applyFont="1" applyFill="1" applyBorder="1" applyAlignment="1">
      <alignment horizontal="center" vertical="center"/>
    </xf>
    <xf numFmtId="165" fontId="8" fillId="11" borderId="7" xfId="0" applyNumberFormat="1" applyFont="1" applyFill="1" applyBorder="1" applyAlignment="1">
      <alignment horizontal="center" vertical="center"/>
    </xf>
    <xf numFmtId="165" fontId="8" fillId="39" borderId="7" xfId="0" applyNumberFormat="1" applyFont="1" applyFill="1" applyBorder="1" applyAlignment="1">
      <alignment horizontal="center" vertical="center" wrapText="1"/>
    </xf>
    <xf numFmtId="165" fontId="8" fillId="7" borderId="7" xfId="0" applyNumberFormat="1" applyFont="1" applyFill="1" applyBorder="1" applyAlignment="1">
      <alignment horizontal="center" vertical="center"/>
    </xf>
    <xf numFmtId="167" fontId="8" fillId="19" borderId="15" xfId="0" applyNumberFormat="1" applyFont="1" applyFill="1" applyBorder="1" applyAlignment="1">
      <alignment horizontal="center" vertical="center"/>
    </xf>
    <xf numFmtId="167" fontId="8" fillId="12" borderId="15" xfId="0" applyNumberFormat="1" applyFont="1" applyFill="1" applyBorder="1" applyAlignment="1">
      <alignment horizontal="center" vertical="center"/>
    </xf>
    <xf numFmtId="167" fontId="8" fillId="40" borderId="15" xfId="0" applyNumberFormat="1" applyFont="1" applyFill="1" applyBorder="1" applyAlignment="1">
      <alignment horizontal="center" vertical="center"/>
    </xf>
    <xf numFmtId="167" fontId="8" fillId="8" borderId="15" xfId="0" applyNumberFormat="1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vertical="center"/>
    </xf>
    <xf numFmtId="14" fontId="8" fillId="19" borderId="15" xfId="0" applyNumberFormat="1" applyFont="1" applyFill="1" applyBorder="1" applyAlignment="1">
      <alignment horizontal="center" vertical="center"/>
    </xf>
    <xf numFmtId="14" fontId="8" fillId="18" borderId="7" xfId="0" applyNumberFormat="1" applyFont="1" applyFill="1" applyBorder="1" applyAlignment="1">
      <alignment horizontal="center" vertical="center"/>
    </xf>
    <xf numFmtId="3" fontId="8" fillId="8" borderId="15" xfId="0" applyNumberFormat="1" applyFont="1" applyFill="1" applyBorder="1" applyAlignment="1">
      <alignment horizontal="center" vertical="center"/>
    </xf>
    <xf numFmtId="41" fontId="8" fillId="19" borderId="15" xfId="9" applyFont="1" applyFill="1" applyBorder="1" applyAlignment="1">
      <alignment horizontal="center" vertical="center"/>
    </xf>
    <xf numFmtId="41" fontId="8" fillId="18" borderId="7" xfId="9" applyFont="1" applyFill="1" applyBorder="1" applyAlignment="1">
      <alignment horizontal="center" vertical="center"/>
    </xf>
    <xf numFmtId="172" fontId="8" fillId="19" borderId="15" xfId="9" applyNumberFormat="1" applyFont="1" applyFill="1" applyBorder="1" applyAlignment="1">
      <alignment horizontal="center" vertical="center"/>
    </xf>
    <xf numFmtId="172" fontId="8" fillId="18" borderId="7" xfId="9" applyNumberFormat="1" applyFont="1" applyFill="1" applyBorder="1" applyAlignment="1">
      <alignment horizontal="center" vertical="center"/>
    </xf>
    <xf numFmtId="41" fontId="8" fillId="8" borderId="15" xfId="9" applyFont="1" applyFill="1" applyBorder="1" applyAlignment="1">
      <alignment horizontal="left" vertical="center"/>
    </xf>
    <xf numFmtId="41" fontId="8" fillId="7" borderId="7" xfId="9" applyFont="1" applyFill="1" applyBorder="1" applyAlignment="1">
      <alignment horizontal="left" vertical="center"/>
    </xf>
    <xf numFmtId="0" fontId="48" fillId="7" borderId="7" xfId="0" applyFont="1" applyFill="1" applyBorder="1" applyAlignment="1">
      <alignment horizontal="center" vertical="center" wrapText="1"/>
    </xf>
    <xf numFmtId="0" fontId="48" fillId="18" borderId="7" xfId="0" applyFont="1" applyFill="1" applyBorder="1" applyAlignment="1">
      <alignment horizontal="center" vertical="center" wrapText="1"/>
    </xf>
    <xf numFmtId="0" fontId="48" fillId="11" borderId="7" xfId="0" applyFont="1" applyFill="1" applyBorder="1" applyAlignment="1">
      <alignment horizontal="center" vertical="center" wrapText="1"/>
    </xf>
    <xf numFmtId="0" fontId="48" fillId="39" borderId="7" xfId="0" applyFont="1" applyFill="1" applyBorder="1" applyAlignment="1">
      <alignment horizontal="center" vertical="center" wrapText="1"/>
    </xf>
    <xf numFmtId="41" fontId="8" fillId="19" borderId="15" xfId="9" applyFont="1" applyFill="1" applyBorder="1" applyAlignment="1">
      <alignment horizontal="right" vertical="center"/>
    </xf>
    <xf numFmtId="41" fontId="8" fillId="8" borderId="15" xfId="9" applyFont="1" applyFill="1" applyBorder="1" applyAlignment="1">
      <alignment horizontal="right" vertical="center"/>
    </xf>
    <xf numFmtId="41" fontId="8" fillId="18" borderId="7" xfId="9" applyFont="1" applyFill="1" applyBorder="1" applyAlignment="1">
      <alignment horizontal="right" vertical="center"/>
    </xf>
    <xf numFmtId="41" fontId="8" fillId="7" borderId="7" xfId="9" applyFont="1" applyFill="1" applyBorder="1" applyAlignment="1">
      <alignment horizontal="right" vertical="center"/>
    </xf>
    <xf numFmtId="41" fontId="8" fillId="12" borderId="15" xfId="9" applyFont="1" applyFill="1" applyBorder="1" applyAlignment="1">
      <alignment horizontal="center" vertical="center"/>
    </xf>
    <xf numFmtId="41" fontId="8" fillId="40" borderId="15" xfId="9" applyFont="1" applyFill="1" applyBorder="1" applyAlignment="1">
      <alignment horizontal="center" vertical="center"/>
    </xf>
    <xf numFmtId="41" fontId="8" fillId="8" borderId="15" xfId="9" applyFont="1" applyFill="1" applyBorder="1" applyAlignment="1">
      <alignment horizontal="center" vertical="center"/>
    </xf>
    <xf numFmtId="41" fontId="8" fillId="11" borderId="7" xfId="9" applyFont="1" applyFill="1" applyBorder="1" applyAlignment="1">
      <alignment horizontal="center" vertical="center"/>
    </xf>
    <xf numFmtId="41" fontId="8" fillId="39" borderId="7" xfId="9" applyFont="1" applyFill="1" applyBorder="1" applyAlignment="1">
      <alignment horizontal="center" vertical="center" wrapText="1"/>
    </xf>
    <xf numFmtId="41" fontId="8" fillId="7" borderId="7" xfId="9" applyFont="1" applyFill="1" applyBorder="1" applyAlignment="1">
      <alignment horizontal="center" vertical="center"/>
    </xf>
    <xf numFmtId="10" fontId="8" fillId="19" borderId="15" xfId="2" applyNumberFormat="1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left" vertical="center"/>
    </xf>
    <xf numFmtId="41" fontId="5" fillId="19" borderId="15" xfId="9" applyFont="1" applyFill="1" applyBorder="1" applyAlignment="1">
      <alignment horizontal="center" vertical="center"/>
    </xf>
    <xf numFmtId="41" fontId="5" fillId="12" borderId="15" xfId="9" applyFont="1" applyFill="1" applyBorder="1" applyAlignment="1">
      <alignment horizontal="center" vertical="center"/>
    </xf>
    <xf numFmtId="41" fontId="5" fillId="40" borderId="15" xfId="9" applyFont="1" applyFill="1" applyBorder="1" applyAlignment="1">
      <alignment horizontal="center" vertical="center"/>
    </xf>
    <xf numFmtId="41" fontId="5" fillId="8" borderId="15" xfId="9" applyFont="1" applyFill="1" applyBorder="1" applyAlignment="1">
      <alignment horizontal="center" vertical="center"/>
    </xf>
    <xf numFmtId="10" fontId="5" fillId="19" borderId="15" xfId="2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left" vertical="center"/>
    </xf>
    <xf numFmtId="41" fontId="5" fillId="18" borderId="7" xfId="9" applyFont="1" applyFill="1" applyBorder="1" applyAlignment="1">
      <alignment horizontal="center" vertical="center"/>
    </xf>
    <xf numFmtId="41" fontId="5" fillId="11" borderId="7" xfId="9" applyFont="1" applyFill="1" applyBorder="1" applyAlignment="1">
      <alignment horizontal="center" vertical="center"/>
    </xf>
    <xf numFmtId="41" fontId="5" fillId="39" borderId="7" xfId="9" applyFont="1" applyFill="1" applyBorder="1" applyAlignment="1">
      <alignment horizontal="center" vertical="center" wrapText="1"/>
    </xf>
    <xf numFmtId="41" fontId="5" fillId="7" borderId="7" xfId="9" applyFont="1" applyFill="1" applyBorder="1" applyAlignment="1">
      <alignment horizontal="center" vertical="center"/>
    </xf>
    <xf numFmtId="10" fontId="5" fillId="18" borderId="7" xfId="2" applyNumberFormat="1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3" fontId="5" fillId="8" borderId="15" xfId="0" applyNumberFormat="1" applyFont="1" applyFill="1" applyBorder="1" applyAlignment="1">
      <alignment horizontal="center" vertical="center"/>
    </xf>
    <xf numFmtId="174" fontId="5" fillId="19" borderId="15" xfId="9" applyNumberFormat="1" applyFont="1" applyFill="1" applyBorder="1" applyAlignment="1">
      <alignment horizontal="center" vertical="center"/>
    </xf>
    <xf numFmtId="0" fontId="45" fillId="10" borderId="22" xfId="0" applyFont="1" applyFill="1" applyBorder="1" applyAlignment="1">
      <alignment horizontal="center" vertical="center"/>
    </xf>
    <xf numFmtId="0" fontId="45" fillId="10" borderId="4" xfId="0" applyFont="1" applyFill="1" applyBorder="1" applyAlignment="1">
      <alignment horizontal="center" vertical="center"/>
    </xf>
    <xf numFmtId="49" fontId="7" fillId="2" borderId="20" xfId="1" applyNumberFormat="1" applyFont="1" applyFill="1" applyBorder="1" applyAlignment="1">
      <alignment horizontal="center" vertical="center" wrapText="1"/>
    </xf>
    <xf numFmtId="0" fontId="31" fillId="0" borderId="21" xfId="1" applyFont="1" applyBorder="1"/>
    <xf numFmtId="0" fontId="31" fillId="0" borderId="1" xfId="1" applyFont="1" applyBorder="1"/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 vertical="center"/>
    </xf>
    <xf numFmtId="0" fontId="17" fillId="22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7" fillId="22" borderId="5" xfId="0" applyFont="1" applyFill="1" applyBorder="1" applyAlignment="1">
      <alignment horizontal="center"/>
    </xf>
    <xf numFmtId="0" fontId="7" fillId="22" borderId="5" xfId="0" applyFont="1" applyFill="1" applyBorder="1" applyAlignment="1">
      <alignment horizontal="center" wrapText="1"/>
    </xf>
    <xf numFmtId="0" fontId="7" fillId="22" borderId="5" xfId="0" applyFont="1" applyFill="1" applyBorder="1" applyAlignment="1">
      <alignment horizontal="center" vertical="center"/>
    </xf>
    <xf numFmtId="0" fontId="7" fillId="22" borderId="5" xfId="0" applyFont="1" applyFill="1" applyBorder="1" applyAlignment="1">
      <alignment horizontal="center" vertical="center" wrapText="1"/>
    </xf>
    <xf numFmtId="0" fontId="13" fillId="20" borderId="8" xfId="0" applyFont="1" applyFill="1" applyBorder="1" applyAlignment="1">
      <alignment horizontal="center" vertical="center" wrapText="1"/>
    </xf>
    <xf numFmtId="0" fontId="21" fillId="20" borderId="9" xfId="0" applyFont="1" applyFill="1" applyBorder="1" applyAlignment="1">
      <alignment horizontal="center" vertical="center" wrapText="1"/>
    </xf>
    <xf numFmtId="0" fontId="21" fillId="20" borderId="10" xfId="0" applyFont="1" applyFill="1" applyBorder="1" applyAlignment="1">
      <alignment horizontal="center" vertical="center" wrapText="1"/>
    </xf>
    <xf numFmtId="0" fontId="10" fillId="22" borderId="5" xfId="0" applyFont="1" applyFill="1" applyBorder="1" applyAlignment="1">
      <alignment horizontal="center" vertical="center"/>
    </xf>
    <xf numFmtId="0" fontId="15" fillId="26" borderId="14" xfId="0" applyFont="1" applyFill="1" applyBorder="1" applyAlignment="1">
      <alignment horizontal="center" vertical="center"/>
    </xf>
    <xf numFmtId="0" fontId="15" fillId="26" borderId="15" xfId="0" applyFont="1" applyFill="1" applyBorder="1" applyAlignment="1">
      <alignment horizontal="center" vertical="center"/>
    </xf>
    <xf numFmtId="0" fontId="15" fillId="26" borderId="16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10" borderId="5" xfId="1" applyFont="1" applyFill="1" applyBorder="1" applyAlignment="1">
      <alignment horizontal="center" vertical="center" wrapText="1"/>
    </xf>
    <xf numFmtId="49" fontId="18" fillId="3" borderId="5" xfId="1" applyNumberFormat="1" applyFont="1" applyFill="1" applyBorder="1" applyAlignment="1">
      <alignment horizontal="center" vertical="center" wrapText="1"/>
    </xf>
    <xf numFmtId="0" fontId="27" fillId="10" borderId="5" xfId="1" applyFont="1" applyFill="1" applyBorder="1" applyAlignment="1">
      <alignment horizontal="center" vertical="center"/>
    </xf>
    <xf numFmtId="49" fontId="18" fillId="3" borderId="5" xfId="1" applyNumberFormat="1" applyFont="1" applyFill="1" applyBorder="1" applyAlignment="1">
      <alignment horizontal="left" vertical="center" wrapText="1"/>
    </xf>
    <xf numFmtId="0" fontId="15" fillId="13" borderId="5" xfId="1" applyFont="1" applyFill="1" applyBorder="1" applyAlignment="1">
      <alignment horizontal="left" vertical="center" wrapText="1"/>
    </xf>
    <xf numFmtId="3" fontId="32" fillId="3" borderId="4" xfId="1" applyNumberFormat="1" applyFont="1" applyFill="1" applyBorder="1" applyAlignment="1">
      <alignment horizontal="center" vertical="center"/>
    </xf>
    <xf numFmtId="3" fontId="29" fillId="30" borderId="20" xfId="1" applyNumberFormat="1" applyFont="1" applyFill="1" applyBorder="1" applyAlignment="1">
      <alignment horizontal="center" vertical="center"/>
    </xf>
    <xf numFmtId="3" fontId="29" fillId="30" borderId="1" xfId="1" applyNumberFormat="1" applyFont="1" applyFill="1" applyBorder="1" applyAlignment="1">
      <alignment horizontal="center" vertical="center"/>
    </xf>
    <xf numFmtId="3" fontId="29" fillId="31" borderId="4" xfId="1" applyNumberFormat="1" applyFont="1" applyFill="1" applyBorder="1" applyAlignment="1">
      <alignment horizontal="center" vertical="center"/>
    </xf>
    <xf numFmtId="0" fontId="29" fillId="10" borderId="19" xfId="1" applyFont="1" applyFill="1" applyBorder="1"/>
    <xf numFmtId="3" fontId="29" fillId="30" borderId="4" xfId="1" applyNumberFormat="1" applyFont="1" applyFill="1" applyBorder="1" applyAlignment="1">
      <alignment horizontal="center" vertical="center"/>
    </xf>
    <xf numFmtId="0" fontId="6" fillId="0" borderId="0" xfId="1" applyAlignment="1">
      <alignment horizontal="left" vertical="center" wrapText="1"/>
    </xf>
    <xf numFmtId="0" fontId="29" fillId="3" borderId="14" xfId="1" applyFont="1" applyFill="1" applyBorder="1" applyAlignment="1">
      <alignment horizontal="center" vertical="center"/>
    </xf>
    <xf numFmtId="0" fontId="29" fillId="3" borderId="15" xfId="1" applyFont="1" applyFill="1" applyBorder="1" applyAlignment="1">
      <alignment horizontal="center" vertical="center"/>
    </xf>
    <xf numFmtId="0" fontId="29" fillId="3" borderId="16" xfId="1" applyFont="1" applyFill="1" applyBorder="1" applyAlignment="1">
      <alignment horizontal="center" vertical="center"/>
    </xf>
    <xf numFmtId="0" fontId="29" fillId="17" borderId="5" xfId="1" applyFont="1" applyFill="1" applyBorder="1" applyAlignment="1">
      <alignment horizontal="center" vertical="center" textRotation="90"/>
    </xf>
    <xf numFmtId="0" fontId="29" fillId="34" borderId="5" xfId="1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vertical="center" wrapText="1"/>
    </xf>
    <xf numFmtId="0" fontId="16" fillId="13" borderId="5" xfId="1" applyFont="1" applyFill="1" applyBorder="1" applyAlignment="1">
      <alignment horizontal="center" vertical="center" wrapText="1"/>
    </xf>
    <xf numFmtId="49" fontId="29" fillId="3" borderId="22" xfId="1" applyNumberFormat="1" applyFont="1" applyFill="1" applyBorder="1" applyAlignment="1">
      <alignment horizontal="center" vertical="center" wrapText="1"/>
    </xf>
    <xf numFmtId="49" fontId="29" fillId="3" borderId="4" xfId="1" applyNumberFormat="1" applyFont="1" applyFill="1" applyBorder="1" applyAlignment="1">
      <alignment horizontal="center" vertical="center" wrapText="1"/>
    </xf>
    <xf numFmtId="49" fontId="29" fillId="3" borderId="20" xfId="1" applyNumberFormat="1" applyFont="1" applyFill="1" applyBorder="1" applyAlignment="1">
      <alignment horizontal="center" vertical="center" wrapText="1"/>
    </xf>
    <xf numFmtId="49" fontId="29" fillId="3" borderId="21" xfId="1" applyNumberFormat="1" applyFont="1" applyFill="1" applyBorder="1" applyAlignment="1">
      <alignment horizontal="center" vertical="center" wrapText="1"/>
    </xf>
    <xf numFmtId="49" fontId="29" fillId="3" borderId="1" xfId="1" applyNumberFormat="1" applyFont="1" applyFill="1" applyBorder="1" applyAlignment="1">
      <alignment horizontal="center" vertical="center" wrapText="1"/>
    </xf>
    <xf numFmtId="49" fontId="29" fillId="3" borderId="5" xfId="1" applyNumberFormat="1" applyFont="1" applyFill="1" applyBorder="1" applyAlignment="1">
      <alignment horizontal="center" vertical="center" wrapText="1"/>
    </xf>
    <xf numFmtId="49" fontId="29" fillId="3" borderId="14" xfId="1" applyNumberFormat="1" applyFont="1" applyFill="1" applyBorder="1" applyAlignment="1">
      <alignment horizontal="center" vertical="center" wrapText="1"/>
    </xf>
    <xf numFmtId="49" fontId="29" fillId="3" borderId="15" xfId="1" applyNumberFormat="1" applyFont="1" applyFill="1" applyBorder="1" applyAlignment="1">
      <alignment horizontal="center" vertical="center" wrapText="1"/>
    </xf>
    <xf numFmtId="49" fontId="29" fillId="3" borderId="16" xfId="1" applyNumberFormat="1" applyFont="1" applyFill="1" applyBorder="1" applyAlignment="1">
      <alignment horizontal="center" vertical="center" wrapText="1"/>
    </xf>
    <xf numFmtId="49" fontId="18" fillId="3" borderId="8" xfId="1" applyNumberFormat="1" applyFont="1" applyFill="1" applyBorder="1" applyAlignment="1">
      <alignment horizontal="center" vertical="center" wrapText="1"/>
    </xf>
    <xf numFmtId="49" fontId="18" fillId="3" borderId="10" xfId="1" applyNumberFormat="1" applyFont="1" applyFill="1" applyBorder="1" applyAlignment="1">
      <alignment horizontal="center" vertical="center" wrapText="1"/>
    </xf>
    <xf numFmtId="0" fontId="29" fillId="13" borderId="14" xfId="1" applyFont="1" applyFill="1" applyBorder="1" applyAlignment="1">
      <alignment horizontal="center" vertical="center" wrapText="1"/>
    </xf>
    <xf numFmtId="0" fontId="29" fillId="13" borderId="15" xfId="1" applyFont="1" applyFill="1" applyBorder="1" applyAlignment="1">
      <alignment horizontal="center" vertical="center" wrapText="1"/>
    </xf>
    <xf numFmtId="0" fontId="29" fillId="13" borderId="16" xfId="1" applyFont="1" applyFill="1" applyBorder="1" applyAlignment="1">
      <alignment horizontal="center" vertical="center" wrapText="1"/>
    </xf>
    <xf numFmtId="49" fontId="18" fillId="3" borderId="6" xfId="1" applyNumberFormat="1" applyFont="1" applyFill="1" applyBorder="1" applyAlignment="1">
      <alignment horizontal="center" vertical="center" wrapText="1"/>
    </xf>
    <xf numFmtId="49" fontId="18" fillId="3" borderId="7" xfId="1" applyNumberFormat="1" applyFont="1" applyFill="1" applyBorder="1" applyAlignment="1">
      <alignment horizontal="center" vertical="center" wrapText="1"/>
    </xf>
    <xf numFmtId="49" fontId="18" fillId="3" borderId="13" xfId="1" applyNumberFormat="1" applyFont="1" applyFill="1" applyBorder="1" applyAlignment="1">
      <alignment horizontal="center" vertical="center" wrapText="1"/>
    </xf>
    <xf numFmtId="49" fontId="32" fillId="3" borderId="5" xfId="1" applyNumberFormat="1" applyFont="1" applyFill="1" applyBorder="1" applyAlignment="1">
      <alignment horizontal="center" vertical="center" wrapText="1"/>
    </xf>
    <xf numFmtId="0" fontId="27" fillId="10" borderId="5" xfId="1" applyFont="1" applyFill="1" applyBorder="1" applyAlignment="1">
      <alignment horizontal="center"/>
    </xf>
    <xf numFmtId="0" fontId="16" fillId="10" borderId="5" xfId="1" applyFont="1" applyFill="1" applyBorder="1" applyAlignment="1">
      <alignment horizontal="center"/>
    </xf>
    <xf numFmtId="49" fontId="30" fillId="2" borderId="4" xfId="1" applyNumberFormat="1" applyFont="1" applyFill="1" applyBorder="1" applyAlignment="1">
      <alignment horizontal="center" vertical="center" wrapText="1"/>
    </xf>
    <xf numFmtId="0" fontId="31" fillId="0" borderId="4" xfId="1" applyFont="1" applyBorder="1"/>
    <xf numFmtId="0" fontId="15" fillId="13" borderId="5" xfId="1" applyFont="1" applyFill="1" applyBorder="1" applyAlignment="1">
      <alignment horizontal="center" vertical="center" wrapText="1"/>
    </xf>
    <xf numFmtId="0" fontId="27" fillId="10" borderId="5" xfId="1" applyFont="1" applyFill="1" applyBorder="1"/>
    <xf numFmtId="49" fontId="11" fillId="2" borderId="0" xfId="1" applyNumberFormat="1" applyFont="1" applyFill="1" applyAlignment="1">
      <alignment horizontal="center" vertical="center" wrapText="1"/>
    </xf>
    <xf numFmtId="0" fontId="6" fillId="0" borderId="0" xfId="1"/>
    <xf numFmtId="0" fontId="10" fillId="13" borderId="14" xfId="1" applyFont="1" applyFill="1" applyBorder="1" applyAlignment="1">
      <alignment horizontal="center" vertical="center" wrapText="1"/>
    </xf>
    <xf numFmtId="0" fontId="10" fillId="13" borderId="15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31" fillId="0" borderId="12" xfId="1" applyFont="1" applyBorder="1"/>
    <xf numFmtId="0" fontId="10" fillId="13" borderId="5" xfId="1" applyFont="1" applyFill="1" applyBorder="1" applyAlignment="1">
      <alignment horizontal="center" vertical="center" wrapText="1"/>
    </xf>
    <xf numFmtId="0" fontId="31" fillId="10" borderId="5" xfId="1" applyFont="1" applyFill="1" applyBorder="1"/>
    <xf numFmtId="49" fontId="11" fillId="3" borderId="5" xfId="1" applyNumberFormat="1" applyFont="1" applyFill="1" applyBorder="1" applyAlignment="1">
      <alignment horizontal="center" vertical="center" wrapText="1"/>
    </xf>
    <xf numFmtId="0" fontId="31" fillId="10" borderId="5" xfId="1" applyFont="1" applyFill="1" applyBorder="1" applyAlignment="1">
      <alignment horizontal="center" vertical="center"/>
    </xf>
    <xf numFmtId="3" fontId="29" fillId="29" borderId="5" xfId="1" applyNumberFormat="1" applyFont="1" applyFill="1" applyBorder="1" applyAlignment="1">
      <alignment horizontal="center" vertical="center"/>
    </xf>
    <xf numFmtId="3" fontId="27" fillId="31" borderId="5" xfId="1" applyNumberFormat="1" applyFont="1" applyFill="1" applyBorder="1" applyAlignment="1">
      <alignment horizontal="center" vertical="center"/>
    </xf>
    <xf numFmtId="3" fontId="33" fillId="5" borderId="5" xfId="1" applyNumberFormat="1" applyFont="1" applyFill="1" applyBorder="1" applyAlignment="1">
      <alignment horizontal="center" vertical="center"/>
    </xf>
    <xf numFmtId="0" fontId="31" fillId="8" borderId="5" xfId="1" applyFont="1" applyFill="1" applyBorder="1" applyAlignment="1">
      <alignment horizontal="center" vertical="center"/>
    </xf>
    <xf numFmtId="3" fontId="33" fillId="9" borderId="5" xfId="1" applyNumberFormat="1" applyFont="1" applyFill="1" applyBorder="1" applyAlignment="1">
      <alignment horizontal="center" vertical="center"/>
    </xf>
    <xf numFmtId="3" fontId="27" fillId="30" borderId="5" xfId="1" applyNumberFormat="1" applyFont="1" applyFill="1" applyBorder="1" applyAlignment="1">
      <alignment horizontal="center" vertical="center"/>
    </xf>
    <xf numFmtId="3" fontId="29" fillId="30" borderId="5" xfId="1" applyNumberFormat="1" applyFont="1" applyFill="1" applyBorder="1" applyAlignment="1">
      <alignment horizontal="center" vertical="center"/>
    </xf>
    <xf numFmtId="0" fontId="15" fillId="10" borderId="5" xfId="1" applyFont="1" applyFill="1" applyBorder="1" applyAlignment="1">
      <alignment horizontal="center" vertical="center"/>
    </xf>
    <xf numFmtId="49" fontId="18" fillId="3" borderId="22" xfId="1" applyNumberFormat="1" applyFont="1" applyFill="1" applyBorder="1" applyAlignment="1">
      <alignment horizontal="center" vertical="center" wrapText="1"/>
    </xf>
    <xf numFmtId="49" fontId="18" fillId="3" borderId="4" xfId="1" applyNumberFormat="1" applyFont="1" applyFill="1" applyBorder="1" applyAlignment="1">
      <alignment horizontal="center" vertical="center" wrapText="1"/>
    </xf>
    <xf numFmtId="0" fontId="37" fillId="10" borderId="5" xfId="1" applyFont="1" applyFill="1" applyBorder="1" applyAlignment="1">
      <alignment horizontal="center" vertical="center"/>
    </xf>
    <xf numFmtId="0" fontId="38" fillId="10" borderId="5" xfId="1" applyFont="1" applyFill="1" applyBorder="1" applyAlignment="1">
      <alignment horizontal="center" vertical="center"/>
    </xf>
    <xf numFmtId="0" fontId="8" fillId="0" borderId="0" xfId="3" applyFont="1"/>
    <xf numFmtId="0" fontId="6" fillId="0" borderId="0" xfId="3"/>
    <xf numFmtId="0" fontId="5" fillId="0" borderId="0" xfId="3" applyFont="1"/>
    <xf numFmtId="3" fontId="11" fillId="2" borderId="20" xfId="3" applyNumberFormat="1" applyFont="1" applyFill="1" applyBorder="1" applyAlignment="1">
      <alignment horizontal="center" vertical="center" wrapText="1"/>
    </xf>
    <xf numFmtId="49" fontId="18" fillId="3" borderId="11" xfId="3" applyNumberFormat="1" applyFont="1" applyFill="1" applyBorder="1" applyAlignment="1">
      <alignment horizontal="center" vertical="center" wrapText="1"/>
    </xf>
    <xf numFmtId="0" fontId="27" fillId="10" borderId="11" xfId="3" applyFont="1" applyFill="1" applyBorder="1" applyAlignment="1">
      <alignment horizontal="center" vertical="center"/>
    </xf>
    <xf numFmtId="3" fontId="18" fillId="3" borderId="11" xfId="3" applyNumberFormat="1" applyFont="1" applyFill="1" applyBorder="1" applyAlignment="1">
      <alignment horizontal="center" vertical="center" wrapText="1"/>
    </xf>
    <xf numFmtId="3" fontId="11" fillId="2" borderId="23" xfId="3" applyNumberFormat="1" applyFont="1" applyFill="1" applyBorder="1" applyAlignment="1">
      <alignment horizontal="center" vertical="center" wrapText="1"/>
    </xf>
    <xf numFmtId="3" fontId="18" fillId="3" borderId="11" xfId="3" applyNumberFormat="1" applyFont="1" applyFill="1" applyBorder="1" applyAlignment="1">
      <alignment horizontal="center" vertical="center" wrapText="1"/>
    </xf>
    <xf numFmtId="0" fontId="15" fillId="13" borderId="11" xfId="3" applyFont="1" applyFill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10" fontId="28" fillId="4" borderId="11" xfId="0" applyNumberFormat="1" applyFont="1" applyFill="1" applyBorder="1" applyAlignment="1">
      <alignment horizontal="center" vertical="center"/>
    </xf>
    <xf numFmtId="0" fontId="28" fillId="6" borderId="11" xfId="0" applyFont="1" applyFill="1" applyBorder="1" applyAlignment="1">
      <alignment horizontal="center" vertical="center"/>
    </xf>
    <xf numFmtId="10" fontId="28" fillId="6" borderId="11" xfId="0" applyNumberFormat="1" applyFont="1" applyFill="1" applyBorder="1" applyAlignment="1">
      <alignment horizontal="center" vertical="center"/>
    </xf>
    <xf numFmtId="0" fontId="28" fillId="9" borderId="11" xfId="0" applyFont="1" applyFill="1" applyBorder="1" applyAlignment="1">
      <alignment horizontal="center" vertical="center"/>
    </xf>
    <xf numFmtId="10" fontId="28" fillId="9" borderId="11" xfId="0" applyNumberFormat="1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/>
    </xf>
    <xf numFmtId="10" fontId="28" fillId="5" borderId="11" xfId="0" applyNumberFormat="1" applyFont="1" applyFill="1" applyBorder="1" applyAlignment="1">
      <alignment horizontal="center" vertical="center"/>
    </xf>
    <xf numFmtId="3" fontId="29" fillId="30" borderId="11" xfId="0" applyNumberFormat="1" applyFont="1" applyFill="1" applyBorder="1" applyAlignment="1">
      <alignment horizontal="center" vertical="center"/>
    </xf>
    <xf numFmtId="168" fontId="6" fillId="0" borderId="0" xfId="3" applyNumberFormat="1"/>
    <xf numFmtId="0" fontId="24" fillId="0" borderId="0" xfId="3" applyFont="1"/>
    <xf numFmtId="0" fontId="8" fillId="0" borderId="0" xfId="3" applyFont="1" applyAlignment="1">
      <alignment vertical="top" wrapText="1"/>
    </xf>
    <xf numFmtId="0" fontId="16" fillId="13" borderId="11" xfId="3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6" fillId="0" borderId="0" xfId="3"/>
    <xf numFmtId="0" fontId="16" fillId="13" borderId="11" xfId="3" applyFont="1" applyFill="1" applyBorder="1" applyAlignment="1">
      <alignment horizontal="center" vertical="center" textRotation="90"/>
    </xf>
    <xf numFmtId="0" fontId="16" fillId="13" borderId="11" xfId="3" applyFont="1" applyFill="1" applyBorder="1" applyAlignment="1">
      <alignment horizontal="center" vertical="center" textRotation="90" wrapText="1"/>
    </xf>
    <xf numFmtId="0" fontId="8" fillId="2" borderId="0" xfId="3" applyFont="1" applyFill="1" applyAlignment="1">
      <alignment horizontal="center" vertical="center" textRotation="90"/>
    </xf>
    <xf numFmtId="3" fontId="18" fillId="29" borderId="11" xfId="3" applyNumberFormat="1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center" vertical="center"/>
    </xf>
    <xf numFmtId="0" fontId="8" fillId="6" borderId="11" xfId="3" applyFont="1" applyFill="1" applyBorder="1" applyAlignment="1">
      <alignment horizontal="center" vertical="center"/>
    </xf>
    <xf numFmtId="0" fontId="8" fillId="2" borderId="0" xfId="3" applyFont="1" applyFill="1"/>
    <xf numFmtId="0" fontId="8" fillId="9" borderId="11" xfId="3" applyFont="1" applyFill="1" applyBorder="1" applyAlignment="1">
      <alignment horizontal="center" vertical="center"/>
    </xf>
    <xf numFmtId="0" fontId="8" fillId="5" borderId="11" xfId="3" applyFont="1" applyFill="1" applyBorder="1" applyAlignment="1">
      <alignment horizontal="center" vertical="center"/>
    </xf>
    <xf numFmtId="168" fontId="8" fillId="2" borderId="0" xfId="4" applyNumberFormat="1" applyFont="1" applyFill="1"/>
    <xf numFmtId="168" fontId="8" fillId="2" borderId="0" xfId="3" applyNumberFormat="1" applyFont="1" applyFill="1"/>
    <xf numFmtId="0" fontId="51" fillId="0" borderId="0" xfId="0" applyFont="1"/>
    <xf numFmtId="0" fontId="8" fillId="0" borderId="0" xfId="3" applyFont="1" applyAlignment="1">
      <alignment vertical="center"/>
    </xf>
    <xf numFmtId="0" fontId="8" fillId="4" borderId="11" xfId="3" applyFont="1" applyFill="1" applyBorder="1"/>
    <xf numFmtId="0" fontId="8" fillId="6" borderId="11" xfId="3" applyFont="1" applyFill="1" applyBorder="1"/>
    <xf numFmtId="0" fontId="8" fillId="9" borderId="11" xfId="3" applyFont="1" applyFill="1" applyBorder="1"/>
    <xf numFmtId="0" fontId="8" fillId="5" borderId="11" xfId="3" applyFont="1" applyFill="1" applyBorder="1"/>
    <xf numFmtId="168" fontId="8" fillId="4" borderId="11" xfId="4" applyNumberFormat="1" applyFont="1" applyFill="1" applyBorder="1"/>
    <xf numFmtId="168" fontId="8" fillId="9" borderId="11" xfId="4" applyNumberFormat="1" applyFont="1" applyFill="1" applyBorder="1"/>
    <xf numFmtId="3" fontId="28" fillId="4" borderId="11" xfId="3" applyNumberFormat="1" applyFont="1" applyFill="1" applyBorder="1" applyAlignment="1">
      <alignment horizontal="center" vertical="center"/>
    </xf>
    <xf numFmtId="3" fontId="28" fillId="6" borderId="11" xfId="3" applyNumberFormat="1" applyFont="1" applyFill="1" applyBorder="1" applyAlignment="1">
      <alignment horizontal="center" vertical="center"/>
    </xf>
    <xf numFmtId="3" fontId="9" fillId="5" borderId="11" xfId="3" applyNumberFormat="1" applyFont="1" applyFill="1" applyBorder="1" applyAlignment="1">
      <alignment horizontal="center" vertical="center"/>
    </xf>
    <xf numFmtId="3" fontId="28" fillId="9" borderId="11" xfId="3" applyNumberFormat="1" applyFont="1" applyFill="1" applyBorder="1" applyAlignment="1">
      <alignment horizontal="center" vertical="center"/>
    </xf>
    <xf numFmtId="3" fontId="28" fillId="5" borderId="11" xfId="3" applyNumberFormat="1" applyFont="1" applyFill="1" applyBorder="1" applyAlignment="1">
      <alignment horizontal="center" vertical="center"/>
    </xf>
    <xf numFmtId="3" fontId="9" fillId="6" borderId="11" xfId="3" applyNumberFormat="1" applyFont="1" applyFill="1" applyBorder="1" applyAlignment="1">
      <alignment horizontal="center" vertical="center"/>
    </xf>
    <xf numFmtId="3" fontId="9" fillId="4" borderId="11" xfId="3" applyNumberFormat="1" applyFont="1" applyFill="1" applyBorder="1" applyAlignment="1">
      <alignment horizontal="center" vertical="center"/>
    </xf>
    <xf numFmtId="3" fontId="33" fillId="4" borderId="11" xfId="3" applyNumberFormat="1" applyFont="1" applyFill="1" applyBorder="1" applyAlignment="1">
      <alignment horizontal="center" vertical="center"/>
    </xf>
    <xf numFmtId="3" fontId="33" fillId="6" borderId="11" xfId="3" applyNumberFormat="1" applyFont="1" applyFill="1" applyBorder="1" applyAlignment="1">
      <alignment horizontal="center" vertical="center"/>
    </xf>
    <xf numFmtId="3" fontId="36" fillId="5" borderId="11" xfId="3" applyNumberFormat="1" applyFont="1" applyFill="1" applyBorder="1" applyAlignment="1">
      <alignment horizontal="center" vertical="center"/>
    </xf>
    <xf numFmtId="3" fontId="33" fillId="9" borderId="11" xfId="3" applyNumberFormat="1" applyFont="1" applyFill="1" applyBorder="1" applyAlignment="1">
      <alignment horizontal="center" vertical="center"/>
    </xf>
    <xf numFmtId="3" fontId="33" fillId="5" borderId="11" xfId="3" applyNumberFormat="1" applyFont="1" applyFill="1" applyBorder="1" applyAlignment="1">
      <alignment horizontal="center" vertical="center"/>
    </xf>
    <xf numFmtId="9" fontId="28" fillId="4" borderId="11" xfId="4" applyFont="1" applyFill="1" applyBorder="1" applyAlignment="1">
      <alignment horizontal="center" vertical="center"/>
    </xf>
    <xf numFmtId="9" fontId="28" fillId="6" borderId="11" xfId="4" applyFont="1" applyFill="1" applyBorder="1" applyAlignment="1">
      <alignment horizontal="center" vertical="center"/>
    </xf>
    <xf numFmtId="9" fontId="33" fillId="4" borderId="11" xfId="4" applyFont="1" applyFill="1" applyBorder="1" applyAlignment="1">
      <alignment horizontal="center" vertical="center"/>
    </xf>
    <xf numFmtId="9" fontId="9" fillId="5" borderId="11" xfId="4" applyFont="1" applyFill="1" applyBorder="1" applyAlignment="1">
      <alignment horizontal="center" vertical="center"/>
    </xf>
    <xf numFmtId="9" fontId="28" fillId="9" borderId="11" xfId="4" applyFont="1" applyFill="1" applyBorder="1" applyAlignment="1">
      <alignment horizontal="center" vertical="center"/>
    </xf>
    <xf numFmtId="9" fontId="33" fillId="5" borderId="11" xfId="4" applyFont="1" applyFill="1" applyBorder="1" applyAlignment="1">
      <alignment horizontal="center" vertical="center"/>
    </xf>
    <xf numFmtId="0" fontId="35" fillId="0" borderId="0" xfId="0" applyFont="1"/>
    <xf numFmtId="10" fontId="6" fillId="0" borderId="0" xfId="3" applyNumberFormat="1"/>
    <xf numFmtId="9" fontId="9" fillId="4" borderId="11" xfId="4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/>
    </xf>
    <xf numFmtId="0" fontId="15" fillId="10" borderId="11" xfId="0" applyFont="1" applyFill="1" applyBorder="1" applyAlignment="1">
      <alignment horizontal="center" vertical="center" wrapText="1"/>
    </xf>
    <xf numFmtId="0" fontId="24" fillId="7" borderId="11" xfId="0" applyFont="1" applyFill="1" applyBorder="1"/>
    <xf numFmtId="168" fontId="24" fillId="7" borderId="11" xfId="4" applyNumberFormat="1" applyFont="1" applyFill="1" applyBorder="1"/>
    <xf numFmtId="0" fontId="0" fillId="8" borderId="11" xfId="0" applyFill="1" applyBorder="1"/>
    <xf numFmtId="0" fontId="16" fillId="10" borderId="11" xfId="0" applyFont="1" applyFill="1" applyBorder="1" applyAlignment="1">
      <alignment horizontal="center" vertical="center" wrapText="1"/>
    </xf>
    <xf numFmtId="0" fontId="0" fillId="7" borderId="11" xfId="0" applyFill="1" applyBorder="1"/>
    <xf numFmtId="9" fontId="0" fillId="7" borderId="11" xfId="0" applyNumberFormat="1" applyFill="1" applyBorder="1"/>
    <xf numFmtId="9" fontId="0" fillId="8" borderId="11" xfId="0" applyNumberFormat="1" applyFill="1" applyBorder="1"/>
    <xf numFmtId="9" fontId="0" fillId="0" borderId="0" xfId="4" applyFont="1"/>
    <xf numFmtId="0" fontId="16" fillId="10" borderId="24" xfId="0" applyFont="1" applyFill="1" applyBorder="1" applyAlignment="1">
      <alignment horizontal="center" vertical="center" wrapText="1"/>
    </xf>
    <xf numFmtId="0" fontId="16" fillId="10" borderId="24" xfId="0" applyFont="1" applyFill="1" applyBorder="1" applyAlignment="1">
      <alignment horizontal="center" vertical="center"/>
    </xf>
    <xf numFmtId="0" fontId="10" fillId="41" borderId="2" xfId="0" applyFont="1" applyFill="1" applyBorder="1" applyAlignment="1">
      <alignment vertical="center" wrapText="1"/>
    </xf>
    <xf numFmtId="0" fontId="10" fillId="41" borderId="2" xfId="0" applyFont="1" applyFill="1" applyBorder="1" applyAlignment="1">
      <alignment horizontal="center" vertical="center" wrapText="1"/>
    </xf>
    <xf numFmtId="0" fontId="9" fillId="39" borderId="2" xfId="0" applyFont="1" applyFill="1" applyBorder="1" applyAlignment="1">
      <alignment vertical="center"/>
    </xf>
    <xf numFmtId="0" fontId="9" fillId="42" borderId="2" xfId="0" applyFont="1" applyFill="1" applyBorder="1" applyAlignment="1">
      <alignment vertical="center"/>
    </xf>
    <xf numFmtId="0" fontId="36" fillId="42" borderId="2" xfId="0" applyFont="1" applyFill="1" applyBorder="1" applyAlignment="1">
      <alignment vertical="center"/>
    </xf>
    <xf numFmtId="0" fontId="52" fillId="0" borderId="0" xfId="3" applyFont="1"/>
    <xf numFmtId="0" fontId="5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3" fontId="18" fillId="29" borderId="25" xfId="3" applyNumberFormat="1" applyFont="1" applyFill="1" applyBorder="1" applyAlignment="1">
      <alignment horizontal="center" vertical="center" wrapText="1"/>
    </xf>
    <xf numFmtId="3" fontId="18" fillId="29" borderId="0" xfId="3" applyNumberFormat="1" applyFont="1" applyFill="1" applyAlignment="1">
      <alignment horizontal="center" vertical="center" wrapText="1"/>
    </xf>
    <xf numFmtId="3" fontId="18" fillId="29" borderId="0" xfId="3" applyNumberFormat="1" applyFont="1" applyFill="1" applyAlignment="1">
      <alignment horizontal="center" vertical="center" wrapText="1"/>
    </xf>
    <xf numFmtId="0" fontId="53" fillId="9" borderId="11" xfId="3" applyFont="1" applyFill="1" applyBorder="1" applyAlignment="1">
      <alignment horizontal="center" vertical="center"/>
    </xf>
    <xf numFmtId="0" fontId="53" fillId="5" borderId="11" xfId="3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54" fillId="9" borderId="11" xfId="0" applyFont="1" applyFill="1" applyBorder="1" applyAlignment="1">
      <alignment horizontal="center" vertical="center"/>
    </xf>
    <xf numFmtId="0" fontId="54" fillId="5" borderId="11" xfId="0" applyFont="1" applyFill="1" applyBorder="1" applyAlignment="1">
      <alignment horizontal="center" vertical="center"/>
    </xf>
    <xf numFmtId="0" fontId="16" fillId="13" borderId="26" xfId="3" applyFont="1" applyFill="1" applyBorder="1" applyAlignment="1">
      <alignment horizontal="center" vertical="center"/>
    </xf>
    <xf numFmtId="0" fontId="16" fillId="13" borderId="27" xfId="3" applyFont="1" applyFill="1" applyBorder="1" applyAlignment="1">
      <alignment horizontal="center" vertical="center"/>
    </xf>
    <xf numFmtId="0" fontId="16" fillId="13" borderId="28" xfId="3" applyFont="1" applyFill="1" applyBorder="1" applyAlignment="1">
      <alignment horizontal="center" vertical="center"/>
    </xf>
    <xf numFmtId="0" fontId="31" fillId="9" borderId="11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31" fillId="6" borderId="11" xfId="0" applyFont="1" applyFill="1" applyBorder="1" applyAlignment="1">
      <alignment horizontal="center" vertical="center"/>
    </xf>
    <xf numFmtId="3" fontId="11" fillId="2" borderId="0" xfId="3" applyNumberFormat="1" applyFont="1" applyFill="1" applyAlignment="1">
      <alignment horizontal="center" vertical="center" wrapText="1"/>
    </xf>
    <xf numFmtId="49" fontId="18" fillId="3" borderId="11" xfId="3" applyNumberFormat="1" applyFont="1" applyFill="1" applyBorder="1" applyAlignment="1">
      <alignment horizontal="center" vertical="center" wrapText="1"/>
    </xf>
    <xf numFmtId="0" fontId="27" fillId="10" borderId="11" xfId="3" applyFont="1" applyFill="1" applyBorder="1"/>
    <xf numFmtId="0" fontId="15" fillId="13" borderId="11" xfId="3" applyFont="1" applyFill="1" applyBorder="1" applyAlignment="1">
      <alignment horizontal="center" vertical="center" wrapText="1"/>
    </xf>
    <xf numFmtId="0" fontId="16" fillId="10" borderId="11" xfId="3" applyFont="1" applyFill="1" applyBorder="1" applyAlignment="1">
      <alignment horizontal="center" vertical="center"/>
    </xf>
    <xf numFmtId="0" fontId="15" fillId="13" borderId="11" xfId="3" applyFont="1" applyFill="1" applyBorder="1" applyAlignment="1">
      <alignment horizontal="center" vertical="center" wrapText="1"/>
    </xf>
    <xf numFmtId="3" fontId="27" fillId="29" borderId="11" xfId="3" applyNumberFormat="1" applyFont="1" applyFill="1" applyBorder="1" applyAlignment="1">
      <alignment horizontal="center" vertical="center" wrapText="1"/>
    </xf>
    <xf numFmtId="9" fontId="27" fillId="29" borderId="11" xfId="3" applyNumberFormat="1" applyFont="1" applyFill="1" applyBorder="1" applyAlignment="1">
      <alignment horizontal="center" vertical="center" wrapText="1"/>
    </xf>
    <xf numFmtId="9" fontId="28" fillId="4" borderId="11" xfId="3" applyNumberFormat="1" applyFont="1" applyFill="1" applyBorder="1" applyAlignment="1">
      <alignment horizontal="center" vertical="center"/>
    </xf>
    <xf numFmtId="9" fontId="28" fillId="6" borderId="11" xfId="3" applyNumberFormat="1" applyFont="1" applyFill="1" applyBorder="1" applyAlignment="1">
      <alignment horizontal="center" vertical="center"/>
    </xf>
    <xf numFmtId="9" fontId="28" fillId="9" borderId="11" xfId="3" applyNumberFormat="1" applyFont="1" applyFill="1" applyBorder="1" applyAlignment="1">
      <alignment horizontal="center" vertical="center"/>
    </xf>
    <xf numFmtId="0" fontId="9" fillId="5" borderId="11" xfId="3" applyFont="1" applyFill="1" applyBorder="1" applyAlignment="1">
      <alignment horizontal="center" vertical="center"/>
    </xf>
    <xf numFmtId="9" fontId="28" fillId="5" borderId="11" xfId="3" applyNumberFormat="1" applyFont="1" applyFill="1" applyBorder="1" applyAlignment="1">
      <alignment horizontal="center" vertical="center"/>
    </xf>
    <xf numFmtId="3" fontId="28" fillId="2" borderId="12" xfId="3" applyNumberFormat="1" applyFont="1" applyFill="1" applyBorder="1" applyAlignment="1">
      <alignment horizontal="center" vertical="center"/>
    </xf>
    <xf numFmtId="3" fontId="28" fillId="2" borderId="19" xfId="3" applyNumberFormat="1" applyFont="1" applyFill="1" applyBorder="1" applyAlignment="1">
      <alignment horizontal="center" vertical="center"/>
    </xf>
    <xf numFmtId="3" fontId="9" fillId="2" borderId="12" xfId="3" applyNumberFormat="1" applyFont="1" applyFill="1" applyBorder="1" applyAlignment="1">
      <alignment horizontal="center" vertical="center"/>
    </xf>
    <xf numFmtId="3" fontId="28" fillId="2" borderId="0" xfId="3" applyNumberFormat="1" applyFont="1" applyFill="1" applyAlignment="1">
      <alignment horizontal="center" vertical="center"/>
    </xf>
    <xf numFmtId="0" fontId="15" fillId="13" borderId="11" xfId="3" applyFont="1" applyFill="1" applyBorder="1" applyAlignment="1">
      <alignment horizontal="center" vertical="center"/>
    </xf>
    <xf numFmtId="3" fontId="14" fillId="4" borderId="11" xfId="3" applyNumberFormat="1" applyFont="1" applyFill="1" applyBorder="1" applyAlignment="1">
      <alignment horizontal="center" vertical="center"/>
    </xf>
    <xf numFmtId="167" fontId="14" fillId="6" borderId="11" xfId="3" applyNumberFormat="1" applyFont="1" applyFill="1" applyBorder="1" applyAlignment="1">
      <alignment horizontal="center" vertical="center"/>
    </xf>
    <xf numFmtId="3" fontId="14" fillId="4" borderId="11" xfId="3" applyNumberFormat="1" applyFont="1" applyFill="1" applyBorder="1" applyAlignment="1">
      <alignment horizontal="center"/>
    </xf>
    <xf numFmtId="167" fontId="14" fillId="6" borderId="11" xfId="3" applyNumberFormat="1" applyFont="1" applyFill="1" applyBorder="1" applyAlignment="1">
      <alignment horizontal="center"/>
    </xf>
    <xf numFmtId="167" fontId="8" fillId="6" borderId="11" xfId="3" applyNumberFormat="1" applyFont="1" applyFill="1" applyBorder="1" applyAlignment="1">
      <alignment horizontal="center" vertical="center"/>
    </xf>
    <xf numFmtId="168" fontId="14" fillId="6" borderId="11" xfId="3" applyNumberFormat="1" applyFont="1" applyFill="1" applyBorder="1" applyAlignment="1">
      <alignment horizontal="center" vertical="center"/>
    </xf>
    <xf numFmtId="3" fontId="8" fillId="9" borderId="11" xfId="3" applyNumberFormat="1" applyFont="1" applyFill="1" applyBorder="1" applyAlignment="1">
      <alignment horizontal="center" vertical="center"/>
    </xf>
    <xf numFmtId="167" fontId="14" fillId="5" borderId="11" xfId="3" applyNumberFormat="1" applyFont="1" applyFill="1" applyBorder="1" applyAlignment="1">
      <alignment horizontal="center" vertical="center"/>
    </xf>
    <xf numFmtId="3" fontId="14" fillId="9" borderId="11" xfId="3" applyNumberFormat="1" applyFont="1" applyFill="1" applyBorder="1" applyAlignment="1">
      <alignment horizontal="center"/>
    </xf>
    <xf numFmtId="167" fontId="14" fillId="5" borderId="11" xfId="3" applyNumberFormat="1" applyFont="1" applyFill="1" applyBorder="1" applyAlignment="1">
      <alignment horizontal="center"/>
    </xf>
    <xf numFmtId="3" fontId="14" fillId="9" borderId="11" xfId="3" applyNumberFormat="1" applyFont="1" applyFill="1" applyBorder="1" applyAlignment="1">
      <alignment horizontal="center" vertical="center"/>
    </xf>
    <xf numFmtId="167" fontId="8" fillId="5" borderId="11" xfId="3" applyNumberFormat="1" applyFont="1" applyFill="1" applyBorder="1" applyAlignment="1">
      <alignment horizontal="center" vertical="center"/>
    </xf>
    <xf numFmtId="168" fontId="14" fillId="5" borderId="11" xfId="3" applyNumberFormat="1" applyFont="1" applyFill="1" applyBorder="1" applyAlignment="1">
      <alignment horizontal="center" vertical="center"/>
    </xf>
    <xf numFmtId="3" fontId="5" fillId="4" borderId="11" xfId="3" applyNumberFormat="1" applyFont="1" applyFill="1" applyBorder="1" applyAlignment="1">
      <alignment horizontal="center" vertical="center"/>
    </xf>
    <xf numFmtId="168" fontId="55" fillId="6" borderId="11" xfId="3" applyNumberFormat="1" applyFont="1" applyFill="1" applyBorder="1" applyAlignment="1">
      <alignment horizontal="center" vertical="center"/>
    </xf>
    <xf numFmtId="167" fontId="55" fillId="6" borderId="11" xfId="3" applyNumberFormat="1" applyFont="1" applyFill="1" applyBorder="1" applyAlignment="1">
      <alignment horizontal="center" vertical="center"/>
    </xf>
    <xf numFmtId="3" fontId="55" fillId="4" borderId="11" xfId="3" applyNumberFormat="1" applyFont="1" applyFill="1" applyBorder="1" applyAlignment="1">
      <alignment horizontal="center" vertical="center"/>
    </xf>
    <xf numFmtId="167" fontId="5" fillId="6" borderId="11" xfId="3" applyNumberFormat="1" applyFont="1" applyFill="1" applyBorder="1" applyAlignment="1">
      <alignment horizontal="center" vertical="center"/>
    </xf>
    <xf numFmtId="3" fontId="55" fillId="9" borderId="11" xfId="3" applyNumberFormat="1" applyFont="1" applyFill="1" applyBorder="1" applyAlignment="1">
      <alignment horizontal="center" vertical="center"/>
    </xf>
    <xf numFmtId="167" fontId="55" fillId="5" borderId="11" xfId="3" applyNumberFormat="1" applyFont="1" applyFill="1" applyBorder="1" applyAlignment="1">
      <alignment horizontal="center" vertical="center"/>
    </xf>
    <xf numFmtId="167" fontId="5" fillId="5" borderId="11" xfId="3" applyNumberFormat="1" applyFont="1" applyFill="1" applyBorder="1" applyAlignment="1">
      <alignment horizontal="center" vertical="center"/>
    </xf>
    <xf numFmtId="168" fontId="55" fillId="5" borderId="11" xfId="3" applyNumberFormat="1" applyFont="1" applyFill="1" applyBorder="1" applyAlignment="1">
      <alignment horizontal="center" vertical="center"/>
    </xf>
    <xf numFmtId="0" fontId="14" fillId="0" borderId="0" xfId="3" applyFont="1"/>
    <xf numFmtId="1" fontId="14" fillId="0" borderId="0" xfId="3" applyNumberFormat="1" applyFont="1"/>
    <xf numFmtId="0" fontId="14" fillId="0" borderId="4" xfId="3" applyFont="1" applyBorder="1"/>
    <xf numFmtId="0" fontId="14" fillId="0" borderId="18" xfId="3" applyFont="1" applyBorder="1" applyAlignment="1">
      <alignment vertical="center"/>
    </xf>
    <xf numFmtId="0" fontId="29" fillId="13" borderId="29" xfId="3" applyFont="1" applyFill="1" applyBorder="1" applyAlignment="1">
      <alignment horizontal="center" vertical="center" wrapText="1"/>
    </xf>
    <xf numFmtId="0" fontId="29" fillId="3" borderId="11" xfId="3" applyFont="1" applyFill="1" applyBorder="1" applyAlignment="1">
      <alignment horizontal="center" vertical="center"/>
    </xf>
    <xf numFmtId="0" fontId="29" fillId="13" borderId="30" xfId="3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/>
    </xf>
    <xf numFmtId="0" fontId="29" fillId="13" borderId="11" xfId="3" applyFont="1" applyFill="1" applyBorder="1" applyAlignment="1">
      <alignment horizontal="center" vertical="center"/>
    </xf>
    <xf numFmtId="3" fontId="32" fillId="13" borderId="11" xfId="3" applyNumberFormat="1" applyFont="1" applyFill="1" applyBorder="1" applyAlignment="1">
      <alignment horizontal="center" vertical="center" wrapText="1"/>
    </xf>
    <xf numFmtId="3" fontId="28" fillId="4" borderId="11" xfId="0" applyNumberFormat="1" applyFont="1" applyFill="1" applyBorder="1" applyAlignment="1">
      <alignment horizontal="center" vertical="center"/>
    </xf>
    <xf numFmtId="3" fontId="28" fillId="5" borderId="11" xfId="0" applyNumberFormat="1" applyFont="1" applyFill="1" applyBorder="1" applyAlignment="1">
      <alignment horizontal="center" vertical="center"/>
    </xf>
    <xf numFmtId="1" fontId="28" fillId="5" borderId="11" xfId="0" applyNumberFormat="1" applyFont="1" applyFill="1" applyBorder="1" applyAlignment="1">
      <alignment horizontal="center" vertical="center"/>
    </xf>
    <xf numFmtId="0" fontId="14" fillId="6" borderId="11" xfId="3" applyFont="1" applyFill="1" applyBorder="1" applyAlignment="1">
      <alignment horizontal="center" vertical="center"/>
    </xf>
    <xf numFmtId="0" fontId="14" fillId="4" borderId="11" xfId="3" applyFont="1" applyFill="1" applyBorder="1" applyAlignment="1">
      <alignment horizontal="center" vertical="center"/>
    </xf>
    <xf numFmtId="10" fontId="14" fillId="6" borderId="11" xfId="3" applyNumberFormat="1" applyFont="1" applyFill="1" applyBorder="1" applyAlignment="1">
      <alignment horizontal="center" vertical="center"/>
    </xf>
    <xf numFmtId="10" fontId="14" fillId="4" borderId="11" xfId="3" applyNumberFormat="1" applyFont="1" applyFill="1" applyBorder="1" applyAlignment="1">
      <alignment horizontal="center" vertical="center"/>
    </xf>
    <xf numFmtId="175" fontId="14" fillId="6" borderId="11" xfId="3" applyNumberFormat="1" applyFont="1" applyFill="1" applyBorder="1" applyAlignment="1">
      <alignment horizontal="center" vertical="center"/>
    </xf>
    <xf numFmtId="176" fontId="14" fillId="4" borderId="11" xfId="3" applyNumberFormat="1" applyFont="1" applyFill="1" applyBorder="1" applyAlignment="1">
      <alignment horizontal="center" vertical="center"/>
    </xf>
    <xf numFmtId="176" fontId="14" fillId="6" borderId="11" xfId="3" applyNumberFormat="1" applyFont="1" applyFill="1" applyBorder="1" applyAlignment="1">
      <alignment horizontal="center" vertical="center"/>
    </xf>
    <xf numFmtId="0" fontId="14" fillId="5" borderId="11" xfId="3" applyFont="1" applyFill="1" applyBorder="1" applyAlignment="1">
      <alignment horizontal="center" vertical="center"/>
    </xf>
    <xf numFmtId="0" fontId="14" fillId="9" borderId="11" xfId="3" applyFont="1" applyFill="1" applyBorder="1" applyAlignment="1">
      <alignment horizontal="center" vertical="center"/>
    </xf>
    <xf numFmtId="10" fontId="14" fillId="5" borderId="11" xfId="3" applyNumberFormat="1" applyFont="1" applyFill="1" applyBorder="1" applyAlignment="1">
      <alignment horizontal="center" vertical="center"/>
    </xf>
    <xf numFmtId="10" fontId="14" fillId="9" borderId="11" xfId="3" applyNumberFormat="1" applyFont="1" applyFill="1" applyBorder="1" applyAlignment="1">
      <alignment horizontal="center" vertical="center"/>
    </xf>
    <xf numFmtId="175" fontId="14" fillId="5" borderId="11" xfId="3" applyNumberFormat="1" applyFont="1" applyFill="1" applyBorder="1" applyAlignment="1">
      <alignment horizontal="center" vertical="center"/>
    </xf>
    <xf numFmtId="176" fontId="14" fillId="9" borderId="11" xfId="3" applyNumberFormat="1" applyFont="1" applyFill="1" applyBorder="1" applyAlignment="1">
      <alignment horizontal="center" vertical="center"/>
    </xf>
    <xf numFmtId="176" fontId="14" fillId="5" borderId="11" xfId="3" applyNumberFormat="1" applyFont="1" applyFill="1" applyBorder="1" applyAlignment="1">
      <alignment horizontal="center" vertical="center"/>
    </xf>
    <xf numFmtId="3" fontId="8" fillId="4" borderId="11" xfId="3" applyNumberFormat="1" applyFont="1" applyFill="1" applyBorder="1" applyAlignment="1">
      <alignment horizontal="center" vertical="center"/>
    </xf>
    <xf numFmtId="10" fontId="8" fillId="4" borderId="11" xfId="3" applyNumberFormat="1" applyFont="1" applyFill="1" applyBorder="1" applyAlignment="1">
      <alignment horizontal="center" vertical="center"/>
    </xf>
    <xf numFmtId="176" fontId="8" fillId="4" borderId="11" xfId="3" applyNumberFormat="1" applyFont="1" applyFill="1" applyBorder="1" applyAlignment="1">
      <alignment horizontal="center" vertical="center"/>
    </xf>
    <xf numFmtId="10" fontId="55" fillId="5" borderId="11" xfId="3" applyNumberFormat="1" applyFont="1" applyFill="1" applyBorder="1" applyAlignment="1">
      <alignment horizontal="center" vertical="center"/>
    </xf>
    <xf numFmtId="10" fontId="55" fillId="9" borderId="11" xfId="3" applyNumberFormat="1" applyFont="1" applyFill="1" applyBorder="1" applyAlignment="1">
      <alignment horizontal="center" vertical="center"/>
    </xf>
    <xf numFmtId="168" fontId="55" fillId="9" borderId="11" xfId="3" applyNumberFormat="1" applyFont="1" applyFill="1" applyBorder="1" applyAlignment="1">
      <alignment horizontal="center" vertical="center"/>
    </xf>
    <xf numFmtId="176" fontId="55" fillId="5" borderId="11" xfId="3" applyNumberFormat="1" applyFont="1" applyFill="1" applyBorder="1" applyAlignment="1">
      <alignment horizontal="center" vertical="center"/>
    </xf>
    <xf numFmtId="176" fontId="55" fillId="9" borderId="11" xfId="3" applyNumberFormat="1" applyFont="1" applyFill="1" applyBorder="1" applyAlignment="1">
      <alignment horizontal="center" vertical="center"/>
    </xf>
    <xf numFmtId="49" fontId="18" fillId="3" borderId="26" xfId="3" applyNumberFormat="1" applyFont="1" applyFill="1" applyBorder="1" applyAlignment="1">
      <alignment horizontal="center" vertical="center" wrapText="1"/>
    </xf>
    <xf numFmtId="49" fontId="18" fillId="3" borderId="27" xfId="3" applyNumberFormat="1" applyFont="1" applyFill="1" applyBorder="1" applyAlignment="1">
      <alignment horizontal="center" vertical="center" wrapText="1"/>
    </xf>
    <xf numFmtId="49" fontId="18" fillId="3" borderId="28" xfId="3" applyNumberFormat="1" applyFont="1" applyFill="1" applyBorder="1" applyAlignment="1">
      <alignment horizontal="center" vertical="center" wrapText="1"/>
    </xf>
    <xf numFmtId="49" fontId="18" fillId="3" borderId="31" xfId="3" applyNumberFormat="1" applyFont="1" applyFill="1" applyBorder="1" applyAlignment="1">
      <alignment horizontal="center" vertical="center" wrapText="1"/>
    </xf>
    <xf numFmtId="49" fontId="18" fillId="3" borderId="32" xfId="3" applyNumberFormat="1" applyFont="1" applyFill="1" applyBorder="1" applyAlignment="1">
      <alignment horizontal="center" vertical="center" wrapText="1"/>
    </xf>
    <xf numFmtId="0" fontId="29" fillId="10" borderId="26" xfId="3" applyFont="1" applyFill="1" applyBorder="1" applyAlignment="1">
      <alignment horizontal="center" vertical="center"/>
    </xf>
    <xf numFmtId="0" fontId="29" fillId="10" borderId="27" xfId="3" applyFont="1" applyFill="1" applyBorder="1" applyAlignment="1">
      <alignment horizontal="center" vertical="center"/>
    </xf>
    <xf numFmtId="0" fontId="29" fillId="10" borderId="28" xfId="3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3" fontId="14" fillId="6" borderId="11" xfId="3" applyNumberFormat="1" applyFont="1" applyFill="1" applyBorder="1" applyAlignment="1">
      <alignment horizontal="center" vertical="center"/>
    </xf>
    <xf numFmtId="165" fontId="14" fillId="6" borderId="11" xfId="3" applyNumberFormat="1" applyFont="1" applyFill="1" applyBorder="1" applyAlignment="1">
      <alignment horizontal="center" vertical="center"/>
    </xf>
    <xf numFmtId="3" fontId="8" fillId="6" borderId="11" xfId="0" applyNumberFormat="1" applyFont="1" applyFill="1" applyBorder="1" applyAlignment="1">
      <alignment horizontal="center" vertical="center"/>
    </xf>
    <xf numFmtId="3" fontId="8" fillId="4" borderId="11" xfId="0" applyNumberFormat="1" applyFont="1" applyFill="1" applyBorder="1" applyAlignment="1">
      <alignment horizontal="center" vertical="center"/>
    </xf>
    <xf numFmtId="168" fontId="14" fillId="4" borderId="11" xfId="4" applyNumberFormat="1" applyFont="1" applyFill="1" applyBorder="1" applyAlignment="1">
      <alignment horizontal="center" vertical="center"/>
    </xf>
    <xf numFmtId="168" fontId="14" fillId="6" borderId="11" xfId="4" applyNumberFormat="1" applyFont="1" applyFill="1" applyBorder="1" applyAlignment="1">
      <alignment horizontal="center" vertical="center"/>
    </xf>
    <xf numFmtId="9" fontId="14" fillId="4" borderId="11" xfId="4" applyFont="1" applyFill="1" applyBorder="1" applyAlignment="1">
      <alignment horizontal="center" vertical="center"/>
    </xf>
    <xf numFmtId="9" fontId="14" fillId="6" borderId="11" xfId="4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3" fontId="8" fillId="5" borderId="11" xfId="0" applyNumberFormat="1" applyFont="1" applyFill="1" applyBorder="1" applyAlignment="1">
      <alignment horizontal="center" vertical="center"/>
    </xf>
    <xf numFmtId="3" fontId="8" fillId="9" borderId="11" xfId="0" applyNumberFormat="1" applyFont="1" applyFill="1" applyBorder="1" applyAlignment="1">
      <alignment horizontal="center" vertical="center"/>
    </xf>
    <xf numFmtId="3" fontId="14" fillId="5" borderId="11" xfId="3" applyNumberFormat="1" applyFont="1" applyFill="1" applyBorder="1" applyAlignment="1">
      <alignment horizontal="center" vertical="center"/>
    </xf>
    <xf numFmtId="165" fontId="14" fillId="5" borderId="11" xfId="3" applyNumberFormat="1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1" fontId="8" fillId="5" borderId="11" xfId="0" applyNumberFormat="1" applyFont="1" applyFill="1" applyBorder="1" applyAlignment="1">
      <alignment horizontal="center" vertical="center"/>
    </xf>
    <xf numFmtId="1" fontId="8" fillId="9" borderId="11" xfId="0" applyNumberFormat="1" applyFont="1" applyFill="1" applyBorder="1" applyAlignment="1">
      <alignment horizontal="center" vertical="center"/>
    </xf>
    <xf numFmtId="168" fontId="14" fillId="9" borderId="11" xfId="4" applyNumberFormat="1" applyFont="1" applyFill="1" applyBorder="1" applyAlignment="1">
      <alignment horizontal="center" vertical="center"/>
    </xf>
    <xf numFmtId="168" fontId="14" fillId="5" borderId="11" xfId="4" applyNumberFormat="1" applyFont="1" applyFill="1" applyBorder="1" applyAlignment="1">
      <alignment horizontal="center" vertical="center"/>
    </xf>
    <xf numFmtId="9" fontId="14" fillId="9" borderId="11" xfId="4" applyFont="1" applyFill="1" applyBorder="1" applyAlignment="1">
      <alignment horizontal="center" vertical="center"/>
    </xf>
    <xf numFmtId="9" fontId="14" fillId="5" borderId="11" xfId="4" applyFont="1" applyFill="1" applyBorder="1" applyAlignment="1">
      <alignment horizontal="center" vertical="center"/>
    </xf>
    <xf numFmtId="1" fontId="8" fillId="6" borderId="11" xfId="0" applyNumberFormat="1" applyFont="1" applyFill="1" applyBorder="1" applyAlignment="1">
      <alignment horizontal="center" vertical="center"/>
    </xf>
    <xf numFmtId="9" fontId="8" fillId="4" borderId="11" xfId="4" applyFont="1" applyFill="1" applyBorder="1" applyAlignment="1">
      <alignment horizontal="center" vertical="center"/>
    </xf>
    <xf numFmtId="1" fontId="8" fillId="4" borderId="11" xfId="0" applyNumberFormat="1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3" fontId="8" fillId="6" borderId="11" xfId="3" applyNumberFormat="1" applyFont="1" applyFill="1" applyBorder="1" applyAlignment="1">
      <alignment horizontal="center" vertical="center"/>
    </xf>
    <xf numFmtId="165" fontId="8" fillId="6" borderId="11" xfId="3" applyNumberFormat="1" applyFont="1" applyFill="1" applyBorder="1" applyAlignment="1">
      <alignment horizontal="center" vertical="center"/>
    </xf>
    <xf numFmtId="9" fontId="8" fillId="6" borderId="11" xfId="4" applyFont="1" applyFill="1" applyBorder="1" applyAlignment="1">
      <alignment horizontal="center" vertical="center"/>
    </xf>
    <xf numFmtId="3" fontId="55" fillId="5" borderId="11" xfId="3" applyNumberFormat="1" applyFont="1" applyFill="1" applyBorder="1" applyAlignment="1">
      <alignment horizontal="center" vertical="center"/>
    </xf>
    <xf numFmtId="3" fontId="5" fillId="5" borderId="11" xfId="3" applyNumberFormat="1" applyFont="1" applyFill="1" applyBorder="1" applyAlignment="1">
      <alignment horizontal="center" vertical="center"/>
    </xf>
    <xf numFmtId="165" fontId="5" fillId="5" borderId="11" xfId="3" applyNumberFormat="1" applyFont="1" applyFill="1" applyBorder="1" applyAlignment="1">
      <alignment horizontal="center" vertical="center"/>
    </xf>
    <xf numFmtId="0" fontId="0" fillId="0" borderId="0" xfId="3" applyFont="1"/>
    <xf numFmtId="0" fontId="31" fillId="7" borderId="11" xfId="3" applyFont="1" applyFill="1" applyBorder="1"/>
    <xf numFmtId="0" fontId="53" fillId="0" borderId="0" xfId="3" applyFont="1"/>
    <xf numFmtId="0" fontId="15" fillId="3" borderId="33" xfId="3" applyFont="1" applyFill="1" applyBorder="1" applyAlignment="1">
      <alignment horizontal="center" vertical="center"/>
    </xf>
    <xf numFmtId="0" fontId="27" fillId="10" borderId="33" xfId="3" applyFont="1" applyFill="1" applyBorder="1" applyAlignment="1">
      <alignment horizontal="center" vertical="center"/>
    </xf>
    <xf numFmtId="1" fontId="8" fillId="4" borderId="11" xfId="3" applyNumberFormat="1" applyFont="1" applyFill="1" applyBorder="1" applyAlignment="1">
      <alignment horizontal="center" vertical="center"/>
    </xf>
    <xf numFmtId="1" fontId="31" fillId="7" borderId="11" xfId="3" applyNumberFormat="1" applyFont="1" applyFill="1" applyBorder="1"/>
    <xf numFmtId="1" fontId="8" fillId="4" borderId="11" xfId="3" applyNumberFormat="1" applyFont="1" applyFill="1" applyBorder="1" applyAlignment="1">
      <alignment horizontal="center" vertical="center"/>
    </xf>
    <xf numFmtId="177" fontId="31" fillId="7" borderId="11" xfId="3" applyNumberFormat="1" applyFont="1" applyFill="1" applyBorder="1" applyAlignment="1">
      <alignment horizontal="center" vertical="center"/>
    </xf>
    <xf numFmtId="2" fontId="8" fillId="4" borderId="11" xfId="3" applyNumberFormat="1" applyFont="1" applyFill="1" applyBorder="1" applyAlignment="1">
      <alignment horizontal="center" vertical="center"/>
    </xf>
    <xf numFmtId="2" fontId="31" fillId="7" borderId="11" xfId="3" applyNumberFormat="1" applyFont="1" applyFill="1" applyBorder="1"/>
    <xf numFmtId="0" fontId="56" fillId="0" borderId="0" xfId="0" applyFont="1"/>
    <xf numFmtId="0" fontId="16" fillId="0" borderId="0" xfId="3" applyFont="1"/>
    <xf numFmtId="177" fontId="31" fillId="8" borderId="11" xfId="3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77" fontId="8" fillId="6" borderId="11" xfId="3" applyNumberFormat="1" applyFont="1" applyFill="1" applyBorder="1" applyAlignment="1">
      <alignment horizontal="center" vertical="center"/>
    </xf>
    <xf numFmtId="177" fontId="31" fillId="7" borderId="11" xfId="3" applyNumberFormat="1" applyFont="1" applyFill="1" applyBorder="1" applyAlignment="1">
      <alignment horizontal="center"/>
    </xf>
    <xf numFmtId="165" fontId="8" fillId="4" borderId="11" xfId="3" applyNumberFormat="1" applyFont="1" applyFill="1" applyBorder="1" applyAlignment="1">
      <alignment horizontal="center" vertical="center"/>
    </xf>
    <xf numFmtId="165" fontId="31" fillId="7" borderId="11" xfId="3" applyNumberFormat="1" applyFont="1" applyFill="1" applyBorder="1"/>
    <xf numFmtId="177" fontId="8" fillId="9" borderId="11" xfId="3" applyNumberFormat="1" applyFont="1" applyFill="1" applyBorder="1" applyAlignment="1">
      <alignment horizontal="center" vertical="center"/>
    </xf>
    <xf numFmtId="177" fontId="31" fillId="8" borderId="11" xfId="3" applyNumberFormat="1" applyFont="1" applyFill="1" applyBorder="1" applyAlignment="1">
      <alignment horizontal="center"/>
    </xf>
    <xf numFmtId="177" fontId="8" fillId="5" borderId="11" xfId="3" applyNumberFormat="1" applyFont="1" applyFill="1" applyBorder="1" applyAlignment="1">
      <alignment horizontal="left" vertical="center" indent="1"/>
    </xf>
    <xf numFmtId="177" fontId="31" fillId="8" borderId="11" xfId="3" applyNumberFormat="1" applyFont="1" applyFill="1" applyBorder="1" applyAlignment="1">
      <alignment horizontal="left" indent="1"/>
    </xf>
    <xf numFmtId="165" fontId="8" fillId="9" borderId="11" xfId="3" applyNumberFormat="1" applyFont="1" applyFill="1" applyBorder="1" applyAlignment="1">
      <alignment horizontal="center" vertical="center"/>
    </xf>
    <xf numFmtId="165" fontId="31" fillId="8" borderId="11" xfId="3" applyNumberFormat="1" applyFont="1" applyFill="1" applyBorder="1"/>
    <xf numFmtId="0" fontId="55" fillId="0" borderId="0" xfId="0" applyFont="1"/>
    <xf numFmtId="0" fontId="55" fillId="28" borderId="4" xfId="0" applyFont="1" applyFill="1" applyBorder="1"/>
    <xf numFmtId="0" fontId="14" fillId="28" borderId="4" xfId="0" applyFont="1" applyFill="1" applyBorder="1"/>
    <xf numFmtId="0" fontId="14" fillId="0" borderId="4" xfId="0" applyFont="1" applyBorder="1"/>
    <xf numFmtId="0" fontId="14" fillId="0" borderId="0" xfId="0" applyFont="1"/>
    <xf numFmtId="0" fontId="55" fillId="0" borderId="4" xfId="0" applyFont="1" applyBorder="1"/>
    <xf numFmtId="0" fontId="49" fillId="10" borderId="6" xfId="1" applyFont="1" applyFill="1" applyBorder="1" applyAlignment="1">
      <alignment horizontal="center" vertical="center" wrapText="1"/>
    </xf>
    <xf numFmtId="0" fontId="49" fillId="10" borderId="7" xfId="1" applyFont="1" applyFill="1" applyBorder="1" applyAlignment="1">
      <alignment horizontal="center" vertical="center" wrapText="1"/>
    </xf>
    <xf numFmtId="0" fontId="49" fillId="10" borderId="34" xfId="1" applyFont="1" applyFill="1" applyBorder="1" applyAlignment="1">
      <alignment horizontal="center" vertical="center" wrapText="1"/>
    </xf>
    <xf numFmtId="0" fontId="49" fillId="10" borderId="35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43" borderId="4" xfId="0" applyFont="1" applyFill="1" applyBorder="1" applyAlignment="1">
      <alignment horizontal="center" vertical="center"/>
    </xf>
    <xf numFmtId="0" fontId="31" fillId="10" borderId="4" xfId="0" applyFont="1" applyFill="1" applyBorder="1"/>
    <xf numFmtId="0" fontId="7" fillId="43" borderId="5" xfId="0" applyFont="1" applyFill="1" applyBorder="1" applyAlignment="1">
      <alignment horizontal="center" vertical="center"/>
    </xf>
    <xf numFmtId="0" fontId="7" fillId="43" borderId="0" xfId="0" applyFont="1" applyFill="1" applyAlignment="1">
      <alignment horizontal="center" vertical="center"/>
    </xf>
    <xf numFmtId="0" fontId="7" fillId="43" borderId="19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18" xfId="0" applyFont="1" applyBorder="1" applyAlignment="1">
      <alignment vertical="center"/>
    </xf>
    <xf numFmtId="0" fontId="33" fillId="42" borderId="18" xfId="0" applyFont="1" applyFill="1" applyBorder="1" applyAlignment="1">
      <alignment horizontal="center" vertical="center" wrapText="1"/>
    </xf>
    <xf numFmtId="3" fontId="33" fillId="42" borderId="19" xfId="0" applyNumberFormat="1" applyFont="1" applyFill="1" applyBorder="1" applyAlignment="1">
      <alignment horizontal="center" vertical="center" wrapText="1"/>
    </xf>
    <xf numFmtId="3" fontId="28" fillId="39" borderId="19" xfId="0" applyNumberFormat="1" applyFont="1" applyFill="1" applyBorder="1" applyAlignment="1">
      <alignment horizontal="center" vertical="center"/>
    </xf>
    <xf numFmtId="3" fontId="14" fillId="39" borderId="19" xfId="0" applyNumberFormat="1" applyFont="1" applyFill="1" applyBorder="1" applyAlignment="1">
      <alignment horizontal="center" vertical="center"/>
    </xf>
    <xf numFmtId="3" fontId="28" fillId="42" borderId="19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31" fillId="0" borderId="18" xfId="0" applyFont="1" applyBorder="1"/>
    <xf numFmtId="0" fontId="31" fillId="0" borderId="19" xfId="0" applyFont="1" applyBorder="1"/>
    <xf numFmtId="3" fontId="14" fillId="0" borderId="0" xfId="0" applyNumberFormat="1" applyFont="1"/>
    <xf numFmtId="0" fontId="49" fillId="10" borderId="36" xfId="1" applyFont="1" applyFill="1" applyBorder="1" applyAlignment="1">
      <alignment horizontal="center" vertical="center" wrapText="1"/>
    </xf>
    <xf numFmtId="0" fontId="49" fillId="10" borderId="37" xfId="1" applyFont="1" applyFill="1" applyBorder="1" applyAlignment="1">
      <alignment horizontal="center" vertical="center" wrapText="1"/>
    </xf>
    <xf numFmtId="0" fontId="49" fillId="10" borderId="14" xfId="1" applyFont="1" applyFill="1" applyBorder="1" applyAlignment="1">
      <alignment horizontal="center" vertical="center" wrapText="1"/>
    </xf>
    <xf numFmtId="0" fontId="49" fillId="10" borderId="15" xfId="1" applyFont="1" applyFill="1" applyBorder="1" applyAlignment="1">
      <alignment horizontal="center" vertical="center" wrapText="1"/>
    </xf>
    <xf numFmtId="0" fontId="49" fillId="10" borderId="16" xfId="1" applyFont="1" applyFill="1" applyBorder="1" applyAlignment="1">
      <alignment horizontal="center" vertical="center" wrapText="1"/>
    </xf>
    <xf numFmtId="0" fontId="49" fillId="10" borderId="14" xfId="1" applyFont="1" applyFill="1" applyBorder="1" applyAlignment="1">
      <alignment horizontal="center"/>
    </xf>
    <xf numFmtId="0" fontId="49" fillId="10" borderId="16" xfId="1" applyFont="1" applyFill="1" applyBorder="1" applyAlignment="1">
      <alignment horizontal="center"/>
    </xf>
    <xf numFmtId="0" fontId="50" fillId="10" borderId="16" xfId="1" applyFont="1" applyFill="1" applyBorder="1" applyAlignment="1">
      <alignment horizontal="center"/>
    </xf>
    <xf numFmtId="0" fontId="50" fillId="10" borderId="5" xfId="1" applyFont="1" applyFill="1" applyBorder="1" applyAlignment="1">
      <alignment horizontal="center"/>
    </xf>
    <xf numFmtId="0" fontId="50" fillId="10" borderId="38" xfId="1" applyFont="1" applyFill="1" applyBorder="1" applyAlignment="1">
      <alignment horizontal="center" vertical="center" wrapText="1"/>
    </xf>
    <xf numFmtId="0" fontId="6" fillId="7" borderId="39" xfId="1" applyFill="1" applyBorder="1" applyAlignment="1">
      <alignment horizontal="center" vertical="center" wrapText="1"/>
    </xf>
    <xf numFmtId="179" fontId="6" fillId="8" borderId="11" xfId="1" applyNumberFormat="1" applyFill="1" applyBorder="1" applyAlignment="1">
      <alignment horizontal="right" vertical="center"/>
    </xf>
    <xf numFmtId="179" fontId="6" fillId="7" borderId="11" xfId="1" applyNumberFormat="1" applyFill="1" applyBorder="1" applyAlignment="1">
      <alignment horizontal="right" vertical="center"/>
    </xf>
    <xf numFmtId="3" fontId="0" fillId="8" borderId="0" xfId="0" applyNumberFormat="1" applyFill="1" applyAlignment="1">
      <alignment horizontal="right" vertical="center"/>
    </xf>
    <xf numFmtId="179" fontId="6" fillId="7" borderId="11" xfId="1" applyNumberFormat="1" applyFill="1" applyBorder="1" applyAlignment="1">
      <alignment horizontal="center" vertical="center"/>
    </xf>
    <xf numFmtId="179" fontId="6" fillId="8" borderId="11" xfId="1" applyNumberFormat="1" applyFill="1" applyBorder="1" applyAlignment="1">
      <alignment horizontal="center" vertical="center"/>
    </xf>
    <xf numFmtId="3" fontId="6" fillId="8" borderId="39" xfId="1" applyNumberFormat="1" applyFill="1" applyBorder="1" applyAlignment="1">
      <alignment horizontal="center" vertical="center" wrapText="1"/>
    </xf>
    <xf numFmtId="3" fontId="6" fillId="7" borderId="39" xfId="1" applyNumberFormat="1" applyFill="1" applyBorder="1" applyAlignment="1">
      <alignment horizontal="center" vertical="center" wrapText="1"/>
    </xf>
    <xf numFmtId="3" fontId="6" fillId="7" borderId="39" xfId="1" applyNumberFormat="1" applyFill="1" applyBorder="1" applyAlignment="1">
      <alignment horizontal="center" vertical="center"/>
    </xf>
    <xf numFmtId="3" fontId="6" fillId="8" borderId="39" xfId="1" applyNumberFormat="1" applyFill="1" applyBorder="1" applyAlignment="1">
      <alignment horizontal="center" vertical="center"/>
    </xf>
    <xf numFmtId="3" fontId="6" fillId="8" borderId="11" xfId="1" applyNumberFormat="1" applyFill="1" applyBorder="1" applyAlignment="1">
      <alignment horizontal="center" vertical="center" wrapText="1"/>
    </xf>
    <xf numFmtId="3" fontId="6" fillId="7" borderId="11" xfId="1" applyNumberFormat="1" applyFill="1" applyBorder="1" applyAlignment="1">
      <alignment horizontal="center" vertical="center" wrapText="1"/>
    </xf>
    <xf numFmtId="3" fontId="6" fillId="8" borderId="11" xfId="1" applyNumberFormat="1" applyFill="1" applyBorder="1" applyAlignment="1">
      <alignment horizontal="center" vertical="center"/>
    </xf>
    <xf numFmtId="3" fontId="6" fillId="7" borderId="11" xfId="1" applyNumberFormat="1" applyFill="1" applyBorder="1" applyAlignment="1">
      <alignment horizontal="center" vertical="center"/>
    </xf>
    <xf numFmtId="0" fontId="50" fillId="10" borderId="39" xfId="1" applyFont="1" applyFill="1" applyBorder="1" applyAlignment="1">
      <alignment horizontal="center" vertical="center" wrapText="1"/>
    </xf>
    <xf numFmtId="0" fontId="50" fillId="10" borderId="40" xfId="1" applyFont="1" applyFill="1" applyBorder="1" applyAlignment="1">
      <alignment horizontal="center" vertical="center" wrapText="1"/>
    </xf>
    <xf numFmtId="0" fontId="6" fillId="8" borderId="11" xfId="1" applyFill="1" applyBorder="1" applyAlignment="1">
      <alignment horizontal="center" vertical="center"/>
    </xf>
    <xf numFmtId="0" fontId="6" fillId="7" borderId="11" xfId="1" applyFill="1" applyBorder="1" applyAlignment="1">
      <alignment horizontal="center" vertical="center"/>
    </xf>
    <xf numFmtId="3" fontId="0" fillId="0" borderId="0" xfId="0" applyNumberFormat="1"/>
    <xf numFmtId="0" fontId="49" fillId="10" borderId="36" xfId="1" applyFont="1" applyFill="1" applyBorder="1" applyAlignment="1">
      <alignment horizontal="center" vertical="center" wrapText="1"/>
    </xf>
    <xf numFmtId="0" fontId="15" fillId="10" borderId="0" xfId="3" applyFont="1" applyFill="1" applyAlignment="1">
      <alignment horizontal="center"/>
    </xf>
    <xf numFmtId="0" fontId="15" fillId="10" borderId="41" xfId="3" applyFont="1" applyFill="1" applyBorder="1" applyAlignment="1">
      <alignment wrapText="1"/>
    </xf>
    <xf numFmtId="3" fontId="28" fillId="5" borderId="2" xfId="3" applyNumberFormat="1" applyFont="1" applyFill="1" applyBorder="1" applyAlignment="1">
      <alignment horizontal="center" vertical="center" wrapText="1"/>
    </xf>
    <xf numFmtId="0" fontId="29" fillId="10" borderId="11" xfId="3" applyFont="1" applyFill="1" applyBorder="1" applyAlignment="1">
      <alignment horizontal="center" vertical="center"/>
    </xf>
    <xf numFmtId="49" fontId="11" fillId="2" borderId="0" xfId="3" applyNumberFormat="1" applyFont="1" applyFill="1" applyAlignment="1">
      <alignment horizontal="center" vertical="center" wrapText="1"/>
    </xf>
    <xf numFmtId="3" fontId="14" fillId="4" borderId="11" xfId="3" applyNumberFormat="1" applyFont="1" applyFill="1" applyBorder="1" applyAlignment="1">
      <alignment horizontal="center" vertical="center"/>
    </xf>
    <xf numFmtId="3" fontId="14" fillId="6" borderId="11" xfId="3" applyNumberFormat="1" applyFont="1" applyFill="1" applyBorder="1" applyAlignment="1">
      <alignment horizontal="center" vertical="center"/>
    </xf>
    <xf numFmtId="3" fontId="8" fillId="9" borderId="11" xfId="3" applyNumberFormat="1" applyFont="1" applyFill="1" applyBorder="1" applyAlignment="1">
      <alignment horizontal="center" vertical="center"/>
    </xf>
    <xf numFmtId="3" fontId="14" fillId="5" borderId="11" xfId="3" applyNumberFormat="1" applyFont="1" applyFill="1" applyBorder="1" applyAlignment="1">
      <alignment horizontal="center" vertical="center"/>
    </xf>
    <xf numFmtId="3" fontId="14" fillId="9" borderId="11" xfId="3" applyNumberFormat="1" applyFont="1" applyFill="1" applyBorder="1" applyAlignment="1">
      <alignment horizontal="center" vertical="center"/>
    </xf>
    <xf numFmtId="3" fontId="8" fillId="4" borderId="11" xfId="3" applyNumberFormat="1" applyFont="1" applyFill="1" applyBorder="1" applyAlignment="1">
      <alignment horizontal="center" vertical="center"/>
    </xf>
    <xf numFmtId="0" fontId="14" fillId="7" borderId="11" xfId="3" applyFont="1" applyFill="1" applyBorder="1" applyAlignment="1">
      <alignment horizontal="center" vertical="center"/>
    </xf>
    <xf numFmtId="3" fontId="14" fillId="4" borderId="11" xfId="3" applyNumberFormat="1" applyFont="1" applyFill="1" applyBorder="1" applyAlignment="1">
      <alignment horizontal="center" vertical="center" wrapText="1"/>
    </xf>
    <xf numFmtId="0" fontId="14" fillId="8" borderId="11" xfId="3" applyFont="1" applyFill="1" applyBorder="1" applyAlignment="1">
      <alignment horizontal="center" vertical="center"/>
    </xf>
    <xf numFmtId="3" fontId="14" fillId="9" borderId="11" xfId="3" applyNumberFormat="1" applyFont="1" applyFill="1" applyBorder="1" applyAlignment="1">
      <alignment horizontal="center" vertical="center" wrapText="1"/>
    </xf>
    <xf numFmtId="0" fontId="10" fillId="0" borderId="23" xfId="3" applyFont="1" applyBorder="1" applyAlignment="1">
      <alignment horizontal="center" vertical="center"/>
    </xf>
    <xf numFmtId="0" fontId="31" fillId="0" borderId="17" xfId="3" applyFont="1" applyBorder="1"/>
    <xf numFmtId="49" fontId="11" fillId="2" borderId="42" xfId="3" applyNumberFormat="1" applyFont="1" applyFill="1" applyBorder="1" applyAlignment="1">
      <alignment horizontal="center" vertical="center" wrapText="1"/>
    </xf>
    <xf numFmtId="0" fontId="31" fillId="0" borderId="42" xfId="3" applyFont="1" applyBorder="1"/>
    <xf numFmtId="49" fontId="11" fillId="2" borderId="23" xfId="3" applyNumberFormat="1" applyFont="1" applyFill="1" applyBorder="1" applyAlignment="1">
      <alignment horizontal="center" vertical="center" wrapText="1"/>
    </xf>
    <xf numFmtId="0" fontId="31" fillId="0" borderId="0" xfId="3" applyFont="1"/>
    <xf numFmtId="3" fontId="11" fillId="2" borderId="42" xfId="3" applyNumberFormat="1" applyFont="1" applyFill="1" applyBorder="1" applyAlignment="1">
      <alignment horizontal="center" vertical="center" wrapText="1"/>
    </xf>
    <xf numFmtId="3" fontId="11" fillId="2" borderId="23" xfId="3" applyNumberFormat="1" applyFont="1" applyFill="1" applyBorder="1" applyAlignment="1">
      <alignment horizontal="center" vertical="center" wrapText="1"/>
    </xf>
    <xf numFmtId="4" fontId="14" fillId="6" borderId="11" xfId="3" applyNumberFormat="1" applyFont="1" applyFill="1" applyBorder="1" applyAlignment="1">
      <alignment horizontal="center" vertical="center"/>
    </xf>
    <xf numFmtId="4" fontId="8" fillId="4" borderId="11" xfId="3" applyNumberFormat="1" applyFont="1" applyFill="1" applyBorder="1" applyAlignment="1">
      <alignment horizontal="center" vertical="center"/>
    </xf>
    <xf numFmtId="3" fontId="28" fillId="2" borderId="1" xfId="3" applyNumberFormat="1" applyFont="1" applyFill="1" applyBorder="1" applyAlignment="1">
      <alignment horizontal="center" vertical="center"/>
    </xf>
    <xf numFmtId="3" fontId="28" fillId="2" borderId="2" xfId="3" applyNumberFormat="1" applyFont="1" applyFill="1" applyBorder="1" applyAlignment="1">
      <alignment horizontal="center" vertical="center"/>
    </xf>
    <xf numFmtId="4" fontId="28" fillId="6" borderId="11" xfId="3" applyNumberFormat="1" applyFont="1" applyFill="1" applyBorder="1" applyAlignment="1">
      <alignment horizontal="center" vertical="center"/>
    </xf>
    <xf numFmtId="4" fontId="28" fillId="4" borderId="11" xfId="3" applyNumberFormat="1" applyFont="1" applyFill="1" applyBorder="1" applyAlignment="1">
      <alignment horizontal="center" vertical="center"/>
    </xf>
    <xf numFmtId="4" fontId="14" fillId="5" borderId="11" xfId="3" applyNumberFormat="1" applyFont="1" applyFill="1" applyBorder="1" applyAlignment="1">
      <alignment horizontal="center" vertical="center"/>
    </xf>
    <xf numFmtId="4" fontId="8" fillId="9" borderId="11" xfId="3" applyNumberFormat="1" applyFont="1" applyFill="1" applyBorder="1" applyAlignment="1">
      <alignment horizontal="center" vertical="center"/>
    </xf>
    <xf numFmtId="4" fontId="28" fillId="5" borderId="11" xfId="3" applyNumberFormat="1" applyFont="1" applyFill="1" applyBorder="1" applyAlignment="1">
      <alignment horizontal="center" vertical="center"/>
    </xf>
    <xf numFmtId="4" fontId="9" fillId="9" borderId="11" xfId="3" applyNumberFormat="1" applyFont="1" applyFill="1" applyBorder="1" applyAlignment="1">
      <alignment horizontal="center" vertical="center"/>
    </xf>
    <xf numFmtId="4" fontId="9" fillId="4" borderId="11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 wrapText="1"/>
    </xf>
    <xf numFmtId="49" fontId="11" fillId="2" borderId="3" xfId="3" applyNumberFormat="1" applyFont="1" applyFill="1" applyBorder="1" applyAlignment="1">
      <alignment horizontal="center" vertical="center" wrapText="1"/>
    </xf>
    <xf numFmtId="4" fontId="28" fillId="9" borderId="11" xfId="3" applyNumberFormat="1" applyFont="1" applyFill="1" applyBorder="1" applyAlignment="1">
      <alignment horizontal="center" vertical="center"/>
    </xf>
    <xf numFmtId="3" fontId="28" fillId="2" borderId="21" xfId="3" applyNumberFormat="1" applyFont="1" applyFill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 wrapText="1"/>
    </xf>
    <xf numFmtId="0" fontId="8" fillId="2" borderId="0" xfId="3" applyFont="1" applyFill="1" applyAlignment="1">
      <alignment vertical="center"/>
    </xf>
    <xf numFmtId="0" fontId="36" fillId="4" borderId="11" xfId="3" applyFont="1" applyFill="1" applyBorder="1" applyAlignment="1">
      <alignment vertical="center"/>
    </xf>
    <xf numFmtId="4" fontId="28" fillId="0" borderId="2" xfId="3" applyNumberFormat="1" applyFont="1" applyBorder="1" applyAlignment="1">
      <alignment horizontal="center" vertical="center"/>
    </xf>
    <xf numFmtId="3" fontId="28" fillId="0" borderId="2" xfId="3" applyNumberFormat="1" applyFont="1" applyBorder="1" applyAlignment="1">
      <alignment horizontal="center" vertical="center"/>
    </xf>
    <xf numFmtId="0" fontId="36" fillId="9" borderId="11" xfId="3" applyFont="1" applyFill="1" applyBorder="1" applyAlignment="1">
      <alignment vertical="center"/>
    </xf>
    <xf numFmtId="0" fontId="31" fillId="8" borderId="11" xfId="3" applyFont="1" applyFill="1" applyBorder="1"/>
    <xf numFmtId="3" fontId="9" fillId="0" borderId="12" xfId="3" applyNumberFormat="1" applyFont="1" applyBorder="1" applyAlignment="1">
      <alignment horizontal="center" vertical="center"/>
    </xf>
    <xf numFmtId="0" fontId="36" fillId="4" borderId="11" xfId="3" applyFont="1" applyFill="1" applyBorder="1" applyAlignment="1">
      <alignment horizontal="left" vertical="center"/>
    </xf>
    <xf numFmtId="3" fontId="28" fillId="0" borderId="12" xfId="3" applyNumberFormat="1" applyFont="1" applyBorder="1" applyAlignment="1">
      <alignment horizontal="center" vertical="center"/>
    </xf>
    <xf numFmtId="177" fontId="28" fillId="4" borderId="11" xfId="3" applyNumberFormat="1" applyFont="1" applyFill="1" applyBorder="1" applyAlignment="1">
      <alignment horizontal="center" vertical="center"/>
    </xf>
    <xf numFmtId="0" fontId="29" fillId="10" borderId="11" xfId="3" applyFont="1" applyFill="1" applyBorder="1" applyAlignment="1">
      <alignment horizontal="center" vertical="center" wrapText="1"/>
    </xf>
    <xf numFmtId="177" fontId="28" fillId="9" borderId="11" xfId="3" applyNumberFormat="1" applyFont="1" applyFill="1" applyBorder="1" applyAlignment="1">
      <alignment horizontal="center" vertical="center"/>
    </xf>
    <xf numFmtId="0" fontId="6" fillId="8" borderId="11" xfId="3" applyFill="1" applyBorder="1" applyAlignment="1">
      <alignment horizontal="center" vertical="center"/>
    </xf>
    <xf numFmtId="165" fontId="13" fillId="44" borderId="43" xfId="5" applyNumberFormat="1" applyFont="1" applyFill="1" applyBorder="1" applyAlignment="1">
      <alignment vertical="center" wrapText="1"/>
    </xf>
    <xf numFmtId="0" fontId="15" fillId="10" borderId="44" xfId="3" applyFont="1" applyFill="1" applyBorder="1" applyAlignment="1">
      <alignment horizontal="center"/>
    </xf>
    <xf numFmtId="0" fontId="15" fillId="10" borderId="24" xfId="3" applyFont="1" applyFill="1" applyBorder="1" applyAlignment="1">
      <alignment horizontal="center" vertical="center" wrapText="1"/>
    </xf>
    <xf numFmtId="0" fontId="15" fillId="10" borderId="45" xfId="3" applyFont="1" applyFill="1" applyBorder="1" applyAlignment="1">
      <alignment horizontal="center" vertical="center" wrapText="1"/>
    </xf>
    <xf numFmtId="0" fontId="15" fillId="10" borderId="46" xfId="3" applyFont="1" applyFill="1" applyBorder="1" applyAlignment="1">
      <alignment horizontal="center" vertical="center" wrapText="1"/>
    </xf>
  </cellXfs>
  <cellStyles count="16">
    <cellStyle name="Millares [0]" xfId="9" builtinId="6"/>
    <cellStyle name="Millares [0] 2" xfId="5" xr:uid="{00000000-0005-0000-0000-000001000000}"/>
    <cellStyle name="Millares [0] 2 2" xfId="10" xr:uid="{250D0706-9A20-4085-96CA-665B470FF093}"/>
    <cellStyle name="Millares [0] 3" xfId="7" xr:uid="{60C83971-F328-4580-B912-F85B46FE44A3}"/>
    <cellStyle name="Millares [0] 4" xfId="11" xr:uid="{5B428731-8F03-4B88-9B6A-7A015F63D64C}"/>
    <cellStyle name="Normal" xfId="0" builtinId="0"/>
    <cellStyle name="Normal 2" xfId="1" xr:uid="{00000000-0005-0000-0000-000003000000}"/>
    <cellStyle name="Normal 2 2" xfId="8" xr:uid="{0F5DB6EF-7AF2-434E-9EC2-4EA9519B9196}"/>
    <cellStyle name="Normal 3" xfId="3" xr:uid="{00000000-0005-0000-0000-000004000000}"/>
    <cellStyle name="Normal 3 2" xfId="6" xr:uid="{5AE004CD-9A52-46D5-8DBB-6C0914BA2BC1}"/>
    <cellStyle name="Normal 4" xfId="12" xr:uid="{A35A6C84-E687-4F09-A3B7-1008521533E5}"/>
    <cellStyle name="Normal 4 2" xfId="13" xr:uid="{D0F5FD78-82D8-4233-A3C9-B20398301275}"/>
    <cellStyle name="Normal 4 3" xfId="14" xr:uid="{9C3CC608-E7BE-457C-B76D-6F9B072F5571}"/>
    <cellStyle name="Normal 4 4" xfId="15" xr:uid="{F8595B5B-CA27-4D60-B76B-C32B1ED484D1}"/>
    <cellStyle name="Porcentaje" xfId="2" builtinId="5"/>
    <cellStyle name="Porcentaje 2" xfId="4" xr:uid="{00000000-0005-0000-0000-000006000000}"/>
  </cellStyles>
  <dxfs count="0"/>
  <tableStyles count="0" defaultTableStyle="TableStyleMedium2" defaultPivotStyle="PivotStyleLight16"/>
  <colors>
    <mruColors>
      <color rgb="FFD9EAD3"/>
      <color rgb="FF80A887"/>
      <color rgb="FF46BDC6"/>
      <color rgb="FFFFE1CC"/>
      <color rgb="FF5D93FF"/>
      <color rgb="FFFD796B"/>
      <color rgb="FFFDD868"/>
      <color rgb="FFB6D7A8"/>
      <color rgb="FF6AA8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esandovals/AppData/Local/Microsoft/Olk/Attachments/ooa-91611100-0af7-4505-abd2-73236f9861b4/ab3d218daa1e637d38cabe5779622dd2615e094443ea946d72eb1a9a0fd32c05/INFORME_ACCIONARIAL_Enero_2025.xlsx" TargetMode="External"/><Relationship Id="rId2" Type="http://schemas.microsoft.com/office/2019/04/relationships/externalLinkLongPath" Target="/Users/esandovals/AppData/Local/Microsoft/Olk/Attachments/ooa-91611100-0af7-4505-abd2-73236f9861b4/ab3d218daa1e637d38cabe5779622dd2615e094443ea946d72eb1a9a0fd32c05/INFORME_ACCIONARIAL_Enero_2025.xlsx?2F7A271F" TargetMode="External"/><Relationship Id="rId1" Type="http://schemas.openxmlformats.org/officeDocument/2006/relationships/externalLinkPath" Target="file:///\\2F7A271F\INFORME_ACCIONARIAL_Enero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trucciones"/>
      <sheetName val="Portada"/>
      <sheetName val="Resumen Tablas"/>
      <sheetName val="Evolución Acciones IAM"/>
      <sheetName val="Evolución Acciones AA"/>
      <sheetName val="Análisis Descuento 1A"/>
      <sheetName val="Gráficos bcp y bcu semanal"/>
      <sheetName val="Gráficobcp y bcu 2 meses"/>
      <sheetName val="GráficoTABUFCLP"/>
      <sheetName val="Análisis Floating IAM"/>
      <sheetName val="Análisis Descuento 3A"/>
      <sheetName val="Análisis Floating AA"/>
      <sheetName val="Evolución Transacciones IAM"/>
      <sheetName val="Evolución Transacciones AA"/>
      <sheetName val="Base 100"/>
      <sheetName val="Hoja1"/>
      <sheetName val="Data"/>
      <sheetName val="Feriados Chile"/>
      <sheetName val="Data TAB UF - CLP"/>
      <sheetName val="Data Benchmark UF - CLP"/>
      <sheetName val="EVENTOS"/>
      <sheetName val="Datos Bursáti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Sheets">
  <a:themeElements>
    <a:clrScheme name="Marquesina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A5FF-25C5-45FC-8A08-681C0330C890}">
  <dimension ref="A2:U29"/>
  <sheetViews>
    <sheetView showGridLines="0" tabSelected="1" workbookViewId="0"/>
  </sheetViews>
  <sheetFormatPr baseColWidth="10" defaultColWidth="12.54296875" defaultRowHeight="12.75" customHeight="1" x14ac:dyDescent="0.25"/>
  <cols>
    <col min="1" max="1" width="5.08984375" customWidth="1"/>
    <col min="2" max="2" width="56.08984375" style="87" customWidth="1"/>
    <col min="3" max="7" width="13.6328125" style="87" customWidth="1"/>
    <col min="8" max="16" width="16.54296875" style="87" customWidth="1"/>
    <col min="17" max="16384" width="12.54296875" style="87"/>
  </cols>
  <sheetData>
    <row r="2" spans="2:21" ht="25" customHeight="1" x14ac:dyDescent="0.25">
      <c r="B2" s="432" t="s">
        <v>574</v>
      </c>
      <c r="C2" s="433"/>
      <c r="D2" s="433"/>
      <c r="E2" s="433"/>
      <c r="F2" s="433"/>
      <c r="G2" s="433"/>
    </row>
    <row r="3" spans="2:21" ht="22" customHeight="1" x14ac:dyDescent="0.25">
      <c r="B3" s="372"/>
      <c r="C3" s="357">
        <v>2021</v>
      </c>
      <c r="D3" s="358">
        <v>2022</v>
      </c>
      <c r="E3" s="359">
        <v>2023</v>
      </c>
      <c r="F3" s="372">
        <v>2024</v>
      </c>
      <c r="G3" s="357">
        <v>2025</v>
      </c>
      <c r="H3" s="158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</row>
    <row r="4" spans="2:21" ht="15" customHeight="1" x14ac:dyDescent="0.25">
      <c r="B4" s="374" t="s">
        <v>493</v>
      </c>
      <c r="C4" s="361">
        <v>2207344</v>
      </c>
      <c r="D4" s="362">
        <v>2257165</v>
      </c>
      <c r="E4" s="363">
        <v>2306152</v>
      </c>
      <c r="F4" s="360">
        <v>2345870</v>
      </c>
      <c r="G4" s="361">
        <v>2374151</v>
      </c>
      <c r="H4" s="345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2:21" ht="15" customHeight="1" x14ac:dyDescent="0.25">
      <c r="B5" s="375" t="s">
        <v>494</v>
      </c>
      <c r="C5" s="379">
        <v>2162909</v>
      </c>
      <c r="D5" s="380">
        <v>2212631</v>
      </c>
      <c r="E5" s="381">
        <v>2261448</v>
      </c>
      <c r="F5" s="382">
        <v>2301206</v>
      </c>
      <c r="G5" s="379">
        <v>2328990</v>
      </c>
      <c r="H5" s="345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</row>
    <row r="6" spans="2:21" ht="15" customHeight="1" x14ac:dyDescent="0.25">
      <c r="B6" s="374" t="s">
        <v>576</v>
      </c>
      <c r="C6" s="387">
        <v>535.70000000000005</v>
      </c>
      <c r="D6" s="388">
        <v>524.29999999999995</v>
      </c>
      <c r="E6" s="389">
        <v>526</v>
      </c>
      <c r="F6" s="390">
        <v>532.79999999999995</v>
      </c>
      <c r="G6" s="387">
        <v>539.1</v>
      </c>
      <c r="H6" s="345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</row>
    <row r="7" spans="2:21" ht="15" customHeight="1" x14ac:dyDescent="0.25">
      <c r="B7" s="375" t="s">
        <v>495</v>
      </c>
      <c r="C7" s="357">
        <v>514.20000000000005</v>
      </c>
      <c r="D7" s="358">
        <v>503.7</v>
      </c>
      <c r="E7" s="359">
        <v>504.5</v>
      </c>
      <c r="F7" s="372">
        <v>510.87099999999998</v>
      </c>
      <c r="G7" s="357">
        <v>513.20000000000005</v>
      </c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7"/>
      <c r="T7" s="346"/>
      <c r="U7" s="346"/>
    </row>
    <row r="8" spans="2:21" ht="15" customHeight="1" x14ac:dyDescent="0.25">
      <c r="B8" s="374" t="s">
        <v>496</v>
      </c>
      <c r="C8" s="361">
        <v>443.6</v>
      </c>
      <c r="D8" s="362">
        <v>435.9</v>
      </c>
      <c r="E8" s="363">
        <v>436.8</v>
      </c>
      <c r="F8" s="360">
        <v>441.2</v>
      </c>
      <c r="G8" s="361">
        <v>442.6</v>
      </c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2:21" ht="15" customHeight="1" x14ac:dyDescent="0.25">
      <c r="B9" s="375" t="s">
        <v>497</v>
      </c>
      <c r="C9" s="383">
        <v>124.3</v>
      </c>
      <c r="D9" s="384">
        <v>120.2</v>
      </c>
      <c r="E9" s="385">
        <v>118.7</v>
      </c>
      <c r="F9" s="386">
        <v>120.586</v>
      </c>
      <c r="G9" s="383">
        <v>123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2:21" ht="15" customHeight="1" x14ac:dyDescent="0.25">
      <c r="B10" s="374" t="s">
        <v>498</v>
      </c>
      <c r="C10" s="364">
        <v>1</v>
      </c>
      <c r="D10" s="365">
        <v>1</v>
      </c>
      <c r="E10" s="366">
        <v>1</v>
      </c>
      <c r="F10" s="367">
        <v>1</v>
      </c>
      <c r="G10" s="364">
        <v>1</v>
      </c>
      <c r="H10" s="157"/>
      <c r="I10" s="157"/>
      <c r="J10" s="157"/>
      <c r="K10" s="158"/>
      <c r="L10" s="434"/>
      <c r="M10" s="435"/>
      <c r="N10" s="435"/>
      <c r="O10" s="435"/>
      <c r="P10" s="436"/>
      <c r="Q10" s="434"/>
      <c r="R10" s="435"/>
      <c r="S10" s="435"/>
      <c r="T10" s="435"/>
      <c r="U10" s="436"/>
    </row>
    <row r="11" spans="2:21" ht="15" customHeight="1" x14ac:dyDescent="0.25">
      <c r="B11" s="375" t="s">
        <v>499</v>
      </c>
      <c r="C11" s="368">
        <v>0.98799999999999999</v>
      </c>
      <c r="D11" s="369">
        <v>0.98799999999999999</v>
      </c>
      <c r="E11" s="370">
        <v>0.98799999999999999</v>
      </c>
      <c r="F11" s="373">
        <v>0.99</v>
      </c>
      <c r="G11" s="368">
        <v>0.99</v>
      </c>
      <c r="H11" s="158"/>
      <c r="I11" s="344"/>
      <c r="J11" s="344"/>
      <c r="K11" s="344"/>
      <c r="L11" s="344"/>
      <c r="M11" s="344"/>
      <c r="N11" s="344"/>
      <c r="O11" s="344"/>
      <c r="P11" s="344"/>
      <c r="Q11" s="344"/>
      <c r="R11" s="344"/>
      <c r="S11" s="344"/>
      <c r="T11" s="344"/>
      <c r="U11" s="344"/>
    </row>
    <row r="12" spans="2:21" ht="15" customHeight="1" x14ac:dyDescent="0.25">
      <c r="B12" s="374" t="s">
        <v>575</v>
      </c>
      <c r="C12" s="364">
        <v>1</v>
      </c>
      <c r="D12" s="365">
        <v>1</v>
      </c>
      <c r="E12" s="366">
        <v>1</v>
      </c>
      <c r="F12" s="367">
        <v>1</v>
      </c>
      <c r="G12" s="364">
        <v>1</v>
      </c>
      <c r="H12" s="345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</row>
    <row r="28" spans="7:7" ht="12.5" x14ac:dyDescent="0.25">
      <c r="G28" s="348"/>
    </row>
    <row r="29" spans="7:7" ht="12.5" x14ac:dyDescent="0.25">
      <c r="G29" s="348"/>
    </row>
  </sheetData>
  <mergeCells count="3">
    <mergeCell ref="L10:P10"/>
    <mergeCell ref="Q10:U10"/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CEF6-A90B-4BA5-824E-21DB7FAB131D}">
  <sheetPr>
    <outlinePr summaryBelow="0" summaryRight="0"/>
  </sheetPr>
  <dimension ref="A1:U15"/>
  <sheetViews>
    <sheetView showGridLines="0" workbookViewId="0"/>
  </sheetViews>
  <sheetFormatPr baseColWidth="10" defaultColWidth="12.54296875" defaultRowHeight="15.75" customHeight="1" x14ac:dyDescent="0.25"/>
  <cols>
    <col min="1" max="1" width="5.08984375" customWidth="1"/>
    <col min="2" max="3" width="17.90625" customWidth="1"/>
    <col min="4" max="4" width="32.90625" customWidth="1"/>
    <col min="5" max="8" width="17.90625" customWidth="1"/>
  </cols>
  <sheetData>
    <row r="1" spans="1:21" s="87" customFormat="1" ht="12.75" customHeight="1" x14ac:dyDescent="0.25">
      <c r="A1"/>
    </row>
    <row r="2" spans="1:21" ht="25" customHeight="1" x14ac:dyDescent="0.25">
      <c r="B2" s="432" t="s">
        <v>500</v>
      </c>
      <c r="C2" s="433"/>
      <c r="D2" s="433"/>
      <c r="E2" s="433"/>
      <c r="F2" s="433"/>
      <c r="G2" s="433"/>
      <c r="H2" s="433"/>
    </row>
    <row r="3" spans="1:21" s="87" customFormat="1" ht="22" customHeight="1" x14ac:dyDescent="0.25">
      <c r="A3"/>
      <c r="B3" s="401" t="s">
        <v>502</v>
      </c>
      <c r="C3" s="402" t="s">
        <v>503</v>
      </c>
      <c r="D3" s="403" t="s">
        <v>504</v>
      </c>
      <c r="E3" s="404" t="s">
        <v>505</v>
      </c>
      <c r="F3" s="401" t="s">
        <v>506</v>
      </c>
      <c r="G3" s="402" t="s">
        <v>507</v>
      </c>
      <c r="H3" s="402" t="s">
        <v>508</v>
      </c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</row>
    <row r="4" spans="1:21" ht="15.75" customHeight="1" x14ac:dyDescent="0.25">
      <c r="B4" s="360" t="s">
        <v>577</v>
      </c>
      <c r="C4" s="361" t="s">
        <v>509</v>
      </c>
      <c r="D4" s="391" t="s">
        <v>510</v>
      </c>
      <c r="E4" s="392">
        <v>45980</v>
      </c>
      <c r="F4" s="394">
        <v>385430</v>
      </c>
      <c r="G4" s="397">
        <v>364.46</v>
      </c>
      <c r="H4" s="399">
        <v>140474644</v>
      </c>
    </row>
    <row r="5" spans="1:21" ht="15.75" customHeight="1" x14ac:dyDescent="0.25">
      <c r="B5" s="372" t="s">
        <v>577</v>
      </c>
      <c r="C5" s="379" t="s">
        <v>511</v>
      </c>
      <c r="D5" s="371" t="s">
        <v>578</v>
      </c>
      <c r="E5" s="393">
        <v>45980</v>
      </c>
      <c r="F5" s="382">
        <v>14375</v>
      </c>
      <c r="G5" s="398">
        <v>363.94</v>
      </c>
      <c r="H5" s="400">
        <v>5231587</v>
      </c>
    </row>
    <row r="6" spans="1:21" ht="15.75" customHeight="1" x14ac:dyDescent="0.25">
      <c r="B6" s="360" t="s">
        <v>577</v>
      </c>
      <c r="C6" s="361" t="s">
        <v>512</v>
      </c>
      <c r="D6" s="391" t="s">
        <v>513</v>
      </c>
      <c r="E6" s="392">
        <v>45980</v>
      </c>
      <c r="F6" s="394">
        <v>385430</v>
      </c>
      <c r="G6" s="397">
        <v>364.46</v>
      </c>
      <c r="H6" s="399">
        <v>140474636</v>
      </c>
    </row>
    <row r="7" spans="1:21" ht="15.75" customHeight="1" x14ac:dyDescent="0.25">
      <c r="B7" s="372" t="s">
        <v>577</v>
      </c>
      <c r="C7" s="379" t="s">
        <v>511</v>
      </c>
      <c r="D7" s="371" t="s">
        <v>578</v>
      </c>
      <c r="E7" s="393">
        <v>45833</v>
      </c>
      <c r="F7" s="382">
        <v>2801000</v>
      </c>
      <c r="G7" s="398">
        <v>339.15</v>
      </c>
      <c r="H7" s="400">
        <v>949958586</v>
      </c>
    </row>
    <row r="8" spans="1:21" ht="15.75" customHeight="1" x14ac:dyDescent="0.25">
      <c r="B8" s="360" t="s">
        <v>577</v>
      </c>
      <c r="C8" s="361" t="s">
        <v>514</v>
      </c>
      <c r="D8" s="391" t="s">
        <v>579</v>
      </c>
      <c r="E8" s="392">
        <v>45833</v>
      </c>
      <c r="F8" s="394">
        <v>2801000</v>
      </c>
      <c r="G8" s="397">
        <v>339.15</v>
      </c>
      <c r="H8" s="399">
        <v>949958572</v>
      </c>
    </row>
    <row r="9" spans="1:21" ht="15.75" customHeight="1" x14ac:dyDescent="0.25">
      <c r="B9" s="372" t="s">
        <v>577</v>
      </c>
      <c r="C9" s="379" t="s">
        <v>511</v>
      </c>
      <c r="D9" s="371" t="s">
        <v>578</v>
      </c>
      <c r="E9" s="393">
        <v>45821</v>
      </c>
      <c r="F9" s="382">
        <v>120814</v>
      </c>
      <c r="G9" s="398">
        <v>330</v>
      </c>
      <c r="H9" s="400">
        <v>39868620</v>
      </c>
    </row>
    <row r="10" spans="1:21" ht="15.75" customHeight="1" x14ac:dyDescent="0.25">
      <c r="B10" s="360" t="s">
        <v>577</v>
      </c>
      <c r="C10" s="361" t="s">
        <v>511</v>
      </c>
      <c r="D10" s="391" t="s">
        <v>578</v>
      </c>
      <c r="E10" s="392">
        <v>45821</v>
      </c>
      <c r="F10" s="394">
        <v>1363636</v>
      </c>
      <c r="G10" s="397">
        <v>330</v>
      </c>
      <c r="H10" s="399">
        <v>449999880</v>
      </c>
    </row>
    <row r="11" spans="1:21" ht="15.75" customHeight="1" x14ac:dyDescent="0.25">
      <c r="B11" s="372" t="s">
        <v>577</v>
      </c>
      <c r="C11" s="379" t="s">
        <v>514</v>
      </c>
      <c r="D11" s="371" t="s">
        <v>579</v>
      </c>
      <c r="E11" s="393">
        <v>45821</v>
      </c>
      <c r="F11" s="382">
        <v>1363636</v>
      </c>
      <c r="G11" s="398">
        <v>330</v>
      </c>
      <c r="H11" s="400">
        <v>449999880</v>
      </c>
    </row>
    <row r="12" spans="1:21" ht="15.75" customHeight="1" x14ac:dyDescent="0.25">
      <c r="B12" s="360" t="s">
        <v>577</v>
      </c>
      <c r="C12" s="361" t="s">
        <v>514</v>
      </c>
      <c r="D12" s="391" t="s">
        <v>579</v>
      </c>
      <c r="E12" s="392">
        <v>45793</v>
      </c>
      <c r="F12" s="394">
        <v>313400</v>
      </c>
      <c r="G12" s="397">
        <v>355</v>
      </c>
      <c r="H12" s="399">
        <v>111257000</v>
      </c>
    </row>
    <row r="13" spans="1:21" ht="15.75" customHeight="1" x14ac:dyDescent="0.25">
      <c r="B13" s="372" t="s">
        <v>577</v>
      </c>
      <c r="C13" s="379" t="s">
        <v>511</v>
      </c>
      <c r="D13" s="371" t="s">
        <v>578</v>
      </c>
      <c r="E13" s="393">
        <v>45793</v>
      </c>
      <c r="F13" s="382">
        <v>112000</v>
      </c>
      <c r="G13" s="398">
        <v>355</v>
      </c>
      <c r="H13" s="400">
        <v>39760000</v>
      </c>
    </row>
    <row r="14" spans="1:21" ht="15.75" customHeight="1" x14ac:dyDescent="0.25">
      <c r="B14" s="360" t="s">
        <v>577</v>
      </c>
      <c r="C14" s="361" t="s">
        <v>511</v>
      </c>
      <c r="D14" s="391" t="s">
        <v>578</v>
      </c>
      <c r="E14" s="392">
        <v>45793</v>
      </c>
      <c r="F14" s="394">
        <v>313400</v>
      </c>
      <c r="G14" s="397">
        <v>355</v>
      </c>
      <c r="H14" s="399">
        <v>111257000</v>
      </c>
    </row>
    <row r="15" spans="1:21" ht="15.75" customHeight="1" x14ac:dyDescent="0.25">
      <c r="B15" s="376" t="s">
        <v>501</v>
      </c>
    </row>
  </sheetData>
  <mergeCells count="1">
    <mergeCell ref="B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6A1C-97F6-496E-B864-618DB16ECC64}">
  <dimension ref="A2:T16"/>
  <sheetViews>
    <sheetView showGridLines="0" workbookViewId="0"/>
  </sheetViews>
  <sheetFormatPr baseColWidth="10" defaultColWidth="11.453125" defaultRowHeight="12.75" customHeight="1" x14ac:dyDescent="0.25"/>
  <cols>
    <col min="1" max="1" width="5.08984375" customWidth="1"/>
    <col min="2" max="2" width="46.54296875" customWidth="1"/>
    <col min="3" max="7" width="13.6328125" customWidth="1"/>
  </cols>
  <sheetData>
    <row r="2" spans="1:20" ht="25" customHeight="1" x14ac:dyDescent="0.25">
      <c r="B2" s="432" t="s">
        <v>580</v>
      </c>
      <c r="C2" s="433"/>
      <c r="D2" s="433"/>
      <c r="E2" s="433"/>
      <c r="F2" s="433"/>
      <c r="G2" s="433"/>
    </row>
    <row r="3" spans="1:20" s="87" customFormat="1" ht="22" customHeight="1" x14ac:dyDescent="0.25">
      <c r="A3"/>
      <c r="B3" s="401"/>
      <c r="C3" s="402">
        <v>2021</v>
      </c>
      <c r="D3" s="403">
        <v>2022</v>
      </c>
      <c r="E3" s="404">
        <v>2023</v>
      </c>
      <c r="F3" s="401">
        <v>2024</v>
      </c>
      <c r="G3" s="402">
        <v>2025</v>
      </c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</row>
    <row r="4" spans="1:20" ht="15" customHeight="1" x14ac:dyDescent="0.25">
      <c r="B4" s="374" t="s">
        <v>515</v>
      </c>
      <c r="C4" s="405">
        <v>205176</v>
      </c>
      <c r="D4" s="406">
        <v>231961</v>
      </c>
      <c r="E4" s="405">
        <v>255428</v>
      </c>
      <c r="F4" s="406">
        <v>266648</v>
      </c>
      <c r="G4" s="405">
        <v>289104</v>
      </c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</row>
    <row r="5" spans="1:20" ht="15" customHeight="1" x14ac:dyDescent="0.25">
      <c r="B5" s="375" t="s">
        <v>516</v>
      </c>
      <c r="C5" s="407">
        <v>229805</v>
      </c>
      <c r="D5" s="408">
        <v>265582</v>
      </c>
      <c r="E5" s="407">
        <v>287315</v>
      </c>
      <c r="F5" s="408">
        <v>298028</v>
      </c>
      <c r="G5" s="407">
        <v>325517</v>
      </c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</row>
    <row r="6" spans="1:20" ht="15" customHeight="1" x14ac:dyDescent="0.25">
      <c r="B6" s="374" t="s">
        <v>517</v>
      </c>
      <c r="C6" s="405">
        <v>13821</v>
      </c>
      <c r="D6" s="406">
        <v>16067</v>
      </c>
      <c r="E6" s="405">
        <v>25826</v>
      </c>
      <c r="F6" s="406">
        <v>26109</v>
      </c>
      <c r="G6" s="405">
        <v>27473</v>
      </c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</row>
    <row r="7" spans="1:20" ht="15" customHeight="1" x14ac:dyDescent="0.25">
      <c r="B7" s="375" t="s">
        <v>518</v>
      </c>
      <c r="C7" s="407">
        <v>57657</v>
      </c>
      <c r="D7" s="408">
        <v>61854</v>
      </c>
      <c r="E7" s="407">
        <v>72286</v>
      </c>
      <c r="F7" s="408">
        <v>71916</v>
      </c>
      <c r="G7" s="407">
        <v>70693</v>
      </c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</row>
    <row r="8" spans="1:20" ht="15" customHeight="1" x14ac:dyDescent="0.25">
      <c r="B8" s="374" t="s">
        <v>519</v>
      </c>
      <c r="C8" s="405">
        <v>506459</v>
      </c>
      <c r="D8" s="406">
        <v>575464</v>
      </c>
      <c r="E8" s="405">
        <v>640855</v>
      </c>
      <c r="F8" s="406">
        <v>662701</v>
      </c>
      <c r="G8" s="405">
        <v>712787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5" customHeight="1" x14ac:dyDescent="0.25">
      <c r="B9" s="375" t="s">
        <v>520</v>
      </c>
      <c r="C9" s="407">
        <v>262818</v>
      </c>
      <c r="D9" s="408">
        <v>290762</v>
      </c>
      <c r="E9" s="407">
        <v>318288</v>
      </c>
      <c r="F9" s="408">
        <v>325860</v>
      </c>
      <c r="G9" s="407">
        <v>351155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5" customHeight="1" x14ac:dyDescent="0.25">
      <c r="B10" s="374" t="s">
        <v>521</v>
      </c>
      <c r="C10" s="405">
        <v>193623</v>
      </c>
      <c r="D10" s="406">
        <v>215950</v>
      </c>
      <c r="E10" s="405">
        <v>240599</v>
      </c>
      <c r="F10" s="406">
        <v>243639</v>
      </c>
      <c r="G10" s="405">
        <v>262852</v>
      </c>
      <c r="H10" s="352"/>
      <c r="I10" s="352"/>
      <c r="J10" s="349"/>
      <c r="K10" s="437"/>
      <c r="L10" s="438"/>
      <c r="M10" s="438"/>
      <c r="N10" s="438"/>
      <c r="O10" s="439"/>
      <c r="P10" s="437"/>
      <c r="Q10" s="438"/>
      <c r="R10" s="438"/>
      <c r="S10" s="438"/>
      <c r="T10" s="438"/>
    </row>
    <row r="11" spans="1:20" ht="15" customHeight="1" x14ac:dyDescent="0.25">
      <c r="B11" s="375" t="s">
        <v>522</v>
      </c>
      <c r="C11" s="407">
        <v>100645</v>
      </c>
      <c r="D11" s="408">
        <v>85249</v>
      </c>
      <c r="E11" s="407">
        <v>133390</v>
      </c>
      <c r="F11" s="408">
        <v>124340</v>
      </c>
      <c r="G11" s="407">
        <v>139808</v>
      </c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</row>
    <row r="12" spans="1:20" ht="15" customHeight="1" x14ac:dyDescent="0.25">
      <c r="B12" s="374" t="s">
        <v>523</v>
      </c>
      <c r="C12" s="405">
        <v>2229222</v>
      </c>
      <c r="D12" s="406">
        <v>2379350</v>
      </c>
      <c r="E12" s="405">
        <v>2423351</v>
      </c>
      <c r="F12" s="406">
        <v>3018159</v>
      </c>
      <c r="G12" s="405">
        <v>3160940</v>
      </c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</row>
    <row r="13" spans="1:20" ht="15" customHeight="1" x14ac:dyDescent="0.25">
      <c r="B13" s="375" t="s">
        <v>524</v>
      </c>
      <c r="C13" s="407">
        <v>248047</v>
      </c>
      <c r="D13" s="408">
        <v>265797</v>
      </c>
      <c r="E13" s="407">
        <v>361672</v>
      </c>
      <c r="F13" s="408">
        <v>351513</v>
      </c>
      <c r="G13" s="407">
        <v>279876</v>
      </c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</row>
    <row r="14" spans="1:20" ht="15" customHeight="1" x14ac:dyDescent="0.25">
      <c r="B14" s="374" t="s">
        <v>525</v>
      </c>
      <c r="C14" s="405">
        <v>1138032</v>
      </c>
      <c r="D14" s="406">
        <v>1274661</v>
      </c>
      <c r="E14" s="405">
        <v>1175540</v>
      </c>
      <c r="F14" s="406">
        <v>1374530</v>
      </c>
      <c r="G14" s="405">
        <v>1558080</v>
      </c>
    </row>
    <row r="15" spans="1:20" ht="15" customHeight="1" x14ac:dyDescent="0.25">
      <c r="B15" s="375" t="s">
        <v>526</v>
      </c>
      <c r="C15" s="407">
        <v>27</v>
      </c>
      <c r="D15" s="408">
        <v>30</v>
      </c>
      <c r="E15" s="407">
        <v>31</v>
      </c>
      <c r="F15" s="408">
        <v>49</v>
      </c>
      <c r="G15" s="407">
        <v>49</v>
      </c>
    </row>
    <row r="16" spans="1:20" ht="15" customHeight="1" x14ac:dyDescent="0.25">
      <c r="B16" s="374" t="s">
        <v>527</v>
      </c>
      <c r="C16" s="405">
        <v>842520</v>
      </c>
      <c r="D16" s="406">
        <v>838862</v>
      </c>
      <c r="E16" s="405">
        <v>886108</v>
      </c>
      <c r="F16" s="406">
        <v>1292115</v>
      </c>
      <c r="G16" s="405">
        <v>1322984</v>
      </c>
    </row>
  </sheetData>
  <mergeCells count="3">
    <mergeCell ref="K10:O10"/>
    <mergeCell ref="P10:T10"/>
    <mergeCell ref="B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16246-1BA2-4FC9-8C66-92E0313AB86D}">
  <dimension ref="A1:V21"/>
  <sheetViews>
    <sheetView showGridLines="0" workbookViewId="0"/>
  </sheetViews>
  <sheetFormatPr baseColWidth="10" defaultColWidth="11.453125" defaultRowHeight="12.75" customHeight="1" x14ac:dyDescent="0.25"/>
  <cols>
    <col min="1" max="1" width="5.08984375" customWidth="1"/>
    <col min="2" max="2" width="30" customWidth="1"/>
    <col min="3" max="7" width="12" bestFit="1" customWidth="1"/>
    <col min="8" max="8" width="11.54296875" bestFit="1" customWidth="1"/>
  </cols>
  <sheetData>
    <row r="1" spans="1:22" ht="13" x14ac:dyDescent="0.3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87" customFormat="1" ht="25" customHeight="1" x14ac:dyDescent="0.25">
      <c r="A2"/>
      <c r="B2" s="432" t="s">
        <v>585</v>
      </c>
      <c r="C2" s="433"/>
      <c r="D2" s="433"/>
      <c r="E2" s="433"/>
      <c r="F2" s="433"/>
      <c r="G2" s="433"/>
      <c r="H2" s="433"/>
    </row>
    <row r="3" spans="1:22" ht="0.6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s="87" customFormat="1" ht="22" customHeight="1" x14ac:dyDescent="0.25">
      <c r="A4"/>
      <c r="B4" s="372"/>
      <c r="C4" s="357">
        <v>2021</v>
      </c>
      <c r="D4" s="358">
        <v>2022</v>
      </c>
      <c r="E4" s="359">
        <v>2023</v>
      </c>
      <c r="F4" s="372">
        <v>2024</v>
      </c>
      <c r="G4" s="357">
        <v>2025</v>
      </c>
      <c r="H4" s="357" t="s">
        <v>528</v>
      </c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</row>
    <row r="5" spans="1:22" s="87" customFormat="1" ht="22" customHeight="1" x14ac:dyDescent="0.25">
      <c r="A5"/>
      <c r="B5" s="416" t="s">
        <v>529</v>
      </c>
      <c r="C5" s="417">
        <v>515163737</v>
      </c>
      <c r="D5" s="418">
        <v>594924991</v>
      </c>
      <c r="E5" s="419">
        <v>660120305</v>
      </c>
      <c r="F5" s="420">
        <v>673281020</v>
      </c>
      <c r="G5" s="417">
        <v>725673024</v>
      </c>
      <c r="H5" s="421">
        <f>+(G5-F5)/F5</f>
        <v>7.7815952690898665E-2</v>
      </c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</row>
    <row r="6" spans="1:22" s="87" customFormat="1" ht="22" customHeight="1" x14ac:dyDescent="0.25">
      <c r="A6"/>
      <c r="B6" s="375" t="s">
        <v>530</v>
      </c>
      <c r="C6" s="396">
        <v>506459633</v>
      </c>
      <c r="D6" s="412">
        <v>580468054</v>
      </c>
      <c r="E6" s="413">
        <v>640855854</v>
      </c>
      <c r="F6" s="414">
        <v>663124854</v>
      </c>
      <c r="G6" s="396">
        <v>712787064</v>
      </c>
      <c r="H6" s="368">
        <f t="shared" ref="H6:H20" si="0">+(G6-F6)/F6</f>
        <v>7.4891190852575104E-2</v>
      </c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</row>
    <row r="7" spans="1:22" s="87" customFormat="1" ht="22" customHeight="1" x14ac:dyDescent="0.25">
      <c r="A7"/>
      <c r="B7" s="374" t="s">
        <v>531</v>
      </c>
      <c r="C7" s="395">
        <v>3629839</v>
      </c>
      <c r="D7" s="409">
        <v>-1521833</v>
      </c>
      <c r="E7" s="410">
        <v>3336545</v>
      </c>
      <c r="F7" s="411">
        <v>103210</v>
      </c>
      <c r="G7" s="395">
        <v>-1493798</v>
      </c>
      <c r="H7" s="415">
        <f t="shared" si="0"/>
        <v>-15.473384361980429</v>
      </c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</row>
    <row r="8" spans="1:22" s="87" customFormat="1" ht="22" customHeight="1" x14ac:dyDescent="0.25">
      <c r="A8"/>
      <c r="B8" s="375" t="s">
        <v>532</v>
      </c>
      <c r="C8" s="396">
        <v>5074265</v>
      </c>
      <c r="D8" s="412">
        <v>15978770</v>
      </c>
      <c r="E8" s="413">
        <v>15927907</v>
      </c>
      <c r="F8" s="414">
        <v>10052956</v>
      </c>
      <c r="G8" s="396">
        <v>14379758</v>
      </c>
      <c r="H8" s="368">
        <f t="shared" si="0"/>
        <v>0.43040096863052024</v>
      </c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</row>
    <row r="9" spans="1:22" s="87" customFormat="1" ht="22" customHeight="1" x14ac:dyDescent="0.25">
      <c r="A9"/>
      <c r="B9" s="374" t="s">
        <v>533</v>
      </c>
      <c r="C9" s="395">
        <v>449979801</v>
      </c>
      <c r="D9" s="409">
        <v>542844507</v>
      </c>
      <c r="E9" s="410">
        <v>561891843</v>
      </c>
      <c r="F9" s="411">
        <v>552728419</v>
      </c>
      <c r="G9" s="395">
        <v>578740735</v>
      </c>
      <c r="H9" s="415">
        <f t="shared" si="0"/>
        <v>4.706165832229444E-2</v>
      </c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</row>
    <row r="10" spans="1:22" s="87" customFormat="1" ht="22" customHeight="1" x14ac:dyDescent="0.25">
      <c r="A10"/>
      <c r="B10" s="422" t="s">
        <v>534</v>
      </c>
      <c r="C10" s="423">
        <v>187800299</v>
      </c>
      <c r="D10" s="424">
        <v>212776830</v>
      </c>
      <c r="E10" s="425">
        <v>240565295</v>
      </c>
      <c r="F10" s="426">
        <v>247626719</v>
      </c>
      <c r="G10" s="423">
        <v>267228049</v>
      </c>
      <c r="H10" s="427">
        <f t="shared" si="0"/>
        <v>7.9156764985445688E-2</v>
      </c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</row>
    <row r="11" spans="1:22" s="87" customFormat="1" ht="22" customHeight="1" x14ac:dyDescent="0.25">
      <c r="A11"/>
      <c r="B11" s="428" t="s">
        <v>535</v>
      </c>
      <c r="C11" s="395">
        <v>53622709</v>
      </c>
      <c r="D11" s="409">
        <v>79574233</v>
      </c>
      <c r="E11" s="410">
        <v>85361668</v>
      </c>
      <c r="F11" s="411">
        <v>82122248</v>
      </c>
      <c r="G11" s="395">
        <v>86868069</v>
      </c>
      <c r="H11" s="415">
        <f t="shared" si="0"/>
        <v>5.7789711260704896E-2</v>
      </c>
      <c r="I11" s="346"/>
      <c r="J11" s="346"/>
      <c r="K11" s="346"/>
      <c r="L11" s="346"/>
      <c r="M11" s="346"/>
      <c r="N11" s="346"/>
      <c r="O11" s="346"/>
      <c r="P11" s="346"/>
      <c r="Q11" s="346"/>
      <c r="R11" s="346"/>
      <c r="S11" s="346"/>
      <c r="T11" s="346"/>
      <c r="U11" s="346"/>
    </row>
    <row r="12" spans="1:22" s="87" customFormat="1" ht="22" customHeight="1" x14ac:dyDescent="0.25">
      <c r="A12"/>
      <c r="B12" s="375" t="s">
        <v>536</v>
      </c>
      <c r="C12" s="396">
        <v>134177590</v>
      </c>
      <c r="D12" s="412">
        <v>133202597</v>
      </c>
      <c r="E12" s="413">
        <v>155203627</v>
      </c>
      <c r="F12" s="414">
        <v>165504471</v>
      </c>
      <c r="G12" s="396">
        <v>180359980</v>
      </c>
      <c r="H12" s="368">
        <f t="shared" si="0"/>
        <v>8.9758958838036459E-2</v>
      </c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</row>
    <row r="13" spans="1:22" s="87" customFormat="1" ht="22" customHeight="1" x14ac:dyDescent="0.25">
      <c r="A13"/>
      <c r="B13" s="416" t="s">
        <v>537</v>
      </c>
      <c r="C13" s="417">
        <v>55077943</v>
      </c>
      <c r="D13" s="418">
        <v>66369413</v>
      </c>
      <c r="E13" s="419">
        <v>76458923</v>
      </c>
      <c r="F13" s="420">
        <v>83142518</v>
      </c>
      <c r="G13" s="417">
        <v>88030104</v>
      </c>
      <c r="H13" s="421">
        <f t="shared" si="0"/>
        <v>5.8785638414270786E-2</v>
      </c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</row>
    <row r="14" spans="1:22" s="87" customFormat="1" ht="22" customHeight="1" x14ac:dyDescent="0.25">
      <c r="A14"/>
      <c r="B14" s="422" t="s">
        <v>538</v>
      </c>
      <c r="C14" s="423">
        <v>190978973</v>
      </c>
      <c r="D14" s="424">
        <v>228052772</v>
      </c>
      <c r="E14" s="425">
        <v>185818929</v>
      </c>
      <c r="F14" s="426">
        <v>185379985</v>
      </c>
      <c r="G14" s="423">
        <v>226100522</v>
      </c>
      <c r="H14" s="427">
        <f t="shared" si="0"/>
        <v>0.21965983544555795</v>
      </c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</row>
    <row r="15" spans="1:22" s="87" customFormat="1" ht="22" customHeight="1" x14ac:dyDescent="0.25">
      <c r="A15"/>
      <c r="B15" s="374" t="s">
        <v>539</v>
      </c>
      <c r="C15" s="395">
        <v>27862844</v>
      </c>
      <c r="D15" s="409">
        <v>36630374</v>
      </c>
      <c r="E15" s="410">
        <v>48849432</v>
      </c>
      <c r="F15" s="411">
        <v>49334397</v>
      </c>
      <c r="G15" s="395">
        <v>55425087</v>
      </c>
      <c r="H15" s="415">
        <f t="shared" si="0"/>
        <v>0.12345727059357794</v>
      </c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</row>
    <row r="16" spans="1:22" s="87" customFormat="1" ht="22" customHeight="1" x14ac:dyDescent="0.25">
      <c r="A16"/>
      <c r="B16" s="375" t="s">
        <v>540</v>
      </c>
      <c r="C16" s="396">
        <v>108147153</v>
      </c>
      <c r="D16" s="412">
        <v>76170116</v>
      </c>
      <c r="E16" s="413">
        <v>90611501</v>
      </c>
      <c r="F16" s="414">
        <v>90100417</v>
      </c>
      <c r="G16" s="396">
        <v>127975468</v>
      </c>
      <c r="H16" s="368">
        <f t="shared" si="0"/>
        <v>0.4203648802202547</v>
      </c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344"/>
      <c r="U16" s="344"/>
    </row>
    <row r="17" spans="1:21" s="87" customFormat="1" ht="22" customHeight="1" x14ac:dyDescent="0.25">
      <c r="A17"/>
      <c r="B17" s="428" t="s">
        <v>541</v>
      </c>
      <c r="C17" s="395">
        <v>54968976</v>
      </c>
      <c r="D17" s="409">
        <v>115252282</v>
      </c>
      <c r="E17" s="410">
        <v>46357996</v>
      </c>
      <c r="F17" s="411">
        <v>45945171</v>
      </c>
      <c r="G17" s="395">
        <v>42699967</v>
      </c>
      <c r="H17" s="415">
        <f t="shared" si="0"/>
        <v>-7.0632101902504615E-2</v>
      </c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</row>
    <row r="18" spans="1:21" s="87" customFormat="1" ht="22" customHeight="1" x14ac:dyDescent="0.25">
      <c r="A18"/>
      <c r="B18" s="422" t="s">
        <v>581</v>
      </c>
      <c r="C18" s="423">
        <v>15359586</v>
      </c>
      <c r="D18" s="424">
        <v>34732456</v>
      </c>
      <c r="E18" s="425">
        <v>58783615</v>
      </c>
      <c r="F18" s="426">
        <v>36265980</v>
      </c>
      <c r="G18" s="423">
        <v>-2899635</v>
      </c>
      <c r="H18" s="427">
        <f t="shared" si="0"/>
        <v>-1.0799546848037749</v>
      </c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</row>
    <row r="19" spans="1:21" s="87" customFormat="1" ht="22" customHeight="1" x14ac:dyDescent="0.25">
      <c r="A19"/>
      <c r="B19" s="429" t="s">
        <v>542</v>
      </c>
      <c r="C19" s="417">
        <v>763000</v>
      </c>
      <c r="D19" s="418">
        <v>913035</v>
      </c>
      <c r="E19" s="419">
        <v>265081</v>
      </c>
      <c r="F19" s="420">
        <v>313218</v>
      </c>
      <c r="G19" s="417">
        <v>281696</v>
      </c>
      <c r="H19" s="421">
        <f t="shared" si="0"/>
        <v>-0.10063917143970015</v>
      </c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</row>
    <row r="20" spans="1:21" s="87" customFormat="1" ht="22" customHeight="1" x14ac:dyDescent="0.25">
      <c r="A20"/>
      <c r="B20" s="422" t="s">
        <v>543</v>
      </c>
      <c r="C20" s="423">
        <v>65183936</v>
      </c>
      <c r="D20" s="424">
        <v>52080484</v>
      </c>
      <c r="E20" s="425">
        <v>98228462</v>
      </c>
      <c r="F20" s="426">
        <v>120552600</v>
      </c>
      <c r="G20" s="423">
        <v>146932289</v>
      </c>
      <c r="H20" s="427">
        <f t="shared" si="0"/>
        <v>0.21882306146860375</v>
      </c>
      <c r="I20" s="344"/>
      <c r="J20" s="344"/>
      <c r="K20" s="344"/>
      <c r="L20" s="344"/>
      <c r="M20" s="344"/>
      <c r="N20" s="344"/>
      <c r="O20" s="344"/>
      <c r="P20" s="344"/>
      <c r="Q20" s="344"/>
      <c r="R20" s="344"/>
      <c r="S20" s="344"/>
      <c r="T20" s="344"/>
      <c r="U20" s="344"/>
    </row>
    <row r="21" spans="1:21" ht="12.75" customHeight="1" x14ac:dyDescent="0.25">
      <c r="B21" s="376" t="s">
        <v>582</v>
      </c>
    </row>
  </sheetData>
  <mergeCells count="1"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AC54-D84E-4D10-8CE7-8BA035C99C56}">
  <sheetPr>
    <outlinePr summaryBelow="0" summaryRight="0"/>
  </sheetPr>
  <dimension ref="B2:E17"/>
  <sheetViews>
    <sheetView showGridLines="0" workbookViewId="0"/>
  </sheetViews>
  <sheetFormatPr baseColWidth="10" defaultColWidth="12.54296875" defaultRowHeight="15.75" customHeight="1" x14ac:dyDescent="0.25"/>
  <cols>
    <col min="1" max="1" width="5.08984375" customWidth="1"/>
    <col min="2" max="5" width="17.90625" customWidth="1"/>
  </cols>
  <sheetData>
    <row r="2" spans="2:5" ht="24" customHeight="1" x14ac:dyDescent="0.25">
      <c r="B2" s="432" t="s">
        <v>583</v>
      </c>
      <c r="C2" s="433"/>
      <c r="D2" s="433"/>
      <c r="E2" s="433"/>
    </row>
    <row r="3" spans="2:5" ht="24" customHeight="1" x14ac:dyDescent="0.25">
      <c r="B3" s="372"/>
      <c r="C3" s="357" t="s">
        <v>544</v>
      </c>
      <c r="D3" s="372" t="s">
        <v>545</v>
      </c>
      <c r="E3" s="357" t="s">
        <v>546</v>
      </c>
    </row>
    <row r="4" spans="2:5" ht="12.5" x14ac:dyDescent="0.25">
      <c r="B4" s="374" t="s">
        <v>547</v>
      </c>
      <c r="C4" s="397">
        <v>318.08</v>
      </c>
      <c r="D4" s="394">
        <v>14502400</v>
      </c>
      <c r="E4" s="395">
        <v>4614436856</v>
      </c>
    </row>
    <row r="5" spans="2:5" ht="12.5" x14ac:dyDescent="0.25">
      <c r="B5" s="375" t="s">
        <v>548</v>
      </c>
      <c r="C5" s="398">
        <v>345.61</v>
      </c>
      <c r="D5" s="382">
        <v>19407710</v>
      </c>
      <c r="E5" s="396">
        <v>6707474774</v>
      </c>
    </row>
    <row r="6" spans="2:5" ht="12.5" x14ac:dyDescent="0.25">
      <c r="B6" s="374" t="s">
        <v>549</v>
      </c>
      <c r="C6" s="397">
        <v>341.7</v>
      </c>
      <c r="D6" s="394">
        <v>16737174</v>
      </c>
      <c r="E6" s="395">
        <v>5719126731</v>
      </c>
    </row>
    <row r="7" spans="2:5" ht="12.5" x14ac:dyDescent="0.25">
      <c r="B7" s="375" t="s">
        <v>550</v>
      </c>
      <c r="C7" s="398">
        <v>362.59</v>
      </c>
      <c r="D7" s="382">
        <v>19724879</v>
      </c>
      <c r="E7" s="396">
        <v>7152104928</v>
      </c>
    </row>
    <row r="8" spans="2:5" ht="13" x14ac:dyDescent="0.25">
      <c r="B8" s="416" t="s">
        <v>551</v>
      </c>
      <c r="C8" s="431">
        <v>341.995</v>
      </c>
      <c r="D8" s="430">
        <v>70372163</v>
      </c>
      <c r="E8" s="417">
        <v>24193143289</v>
      </c>
    </row>
    <row r="9" spans="2:5" ht="12.5" x14ac:dyDescent="0.25">
      <c r="B9" s="354"/>
    </row>
    <row r="10" spans="2:5" ht="12.5" x14ac:dyDescent="0.25">
      <c r="B10" s="353"/>
    </row>
    <row r="11" spans="2:5" ht="24" customHeight="1" x14ac:dyDescent="0.25">
      <c r="B11" s="432" t="s">
        <v>584</v>
      </c>
      <c r="C11" s="433" t="s">
        <v>552</v>
      </c>
      <c r="D11" s="433"/>
      <c r="E11" s="433"/>
    </row>
    <row r="12" spans="2:5" ht="24" customHeight="1" x14ac:dyDescent="0.25">
      <c r="B12" s="372"/>
      <c r="C12" s="357" t="s">
        <v>544</v>
      </c>
      <c r="D12" s="372" t="s">
        <v>545</v>
      </c>
      <c r="E12" s="357" t="s">
        <v>546</v>
      </c>
    </row>
    <row r="13" spans="2:5" ht="12.5" x14ac:dyDescent="0.25">
      <c r="B13" s="374" t="s">
        <v>547</v>
      </c>
      <c r="C13" s="397">
        <v>320.06</v>
      </c>
      <c r="D13" s="394">
        <v>503751349</v>
      </c>
      <c r="E13" s="395">
        <v>163219468042</v>
      </c>
    </row>
    <row r="14" spans="2:5" ht="12.5" x14ac:dyDescent="0.25">
      <c r="B14" s="375" t="s">
        <v>548</v>
      </c>
      <c r="C14" s="398">
        <v>342.86</v>
      </c>
      <c r="D14" s="382">
        <v>306234018</v>
      </c>
      <c r="E14" s="396">
        <v>105000473262</v>
      </c>
    </row>
    <row r="15" spans="2:5" ht="12.5" x14ac:dyDescent="0.25">
      <c r="B15" s="374" t="s">
        <v>549</v>
      </c>
      <c r="C15" s="397">
        <v>342.13</v>
      </c>
      <c r="D15" s="394">
        <v>403872832</v>
      </c>
      <c r="E15" s="395">
        <v>139861865029</v>
      </c>
    </row>
    <row r="16" spans="2:5" ht="12.5" x14ac:dyDescent="0.25">
      <c r="B16" s="375" t="s">
        <v>550</v>
      </c>
      <c r="C16" s="398">
        <v>362.19</v>
      </c>
      <c r="D16" s="382">
        <v>428045819</v>
      </c>
      <c r="E16" s="396">
        <v>154722432117</v>
      </c>
    </row>
    <row r="17" spans="2:5" ht="13" x14ac:dyDescent="0.25">
      <c r="B17" s="416" t="s">
        <v>551</v>
      </c>
      <c r="C17" s="431">
        <v>341.81</v>
      </c>
      <c r="D17" s="430">
        <v>1641904018</v>
      </c>
      <c r="E17" s="417">
        <v>562804238450</v>
      </c>
    </row>
  </sheetData>
  <mergeCells count="2">
    <mergeCell ref="B2:E2"/>
    <mergeCell ref="B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9E59-9157-40C5-9A3F-10CAB0DFDFA2}">
  <dimension ref="B1:H26"/>
  <sheetViews>
    <sheetView showGridLines="0" workbookViewId="0"/>
  </sheetViews>
  <sheetFormatPr baseColWidth="10" defaultColWidth="11.453125" defaultRowHeight="12.75" customHeight="1" x14ac:dyDescent="0.25"/>
  <cols>
    <col min="1" max="1" width="5.08984375" customWidth="1"/>
    <col min="2" max="6" width="16.54296875" customWidth="1"/>
  </cols>
  <sheetData>
    <row r="1" spans="2:6" ht="12.5" x14ac:dyDescent="0.25"/>
    <row r="2" spans="2:6" ht="24" customHeight="1" x14ac:dyDescent="0.25">
      <c r="B2" s="432" t="s">
        <v>586</v>
      </c>
      <c r="C2" s="433"/>
      <c r="D2" s="433"/>
      <c r="E2" s="433"/>
      <c r="F2" s="433"/>
    </row>
    <row r="3" spans="2:6" ht="24" customHeight="1" x14ac:dyDescent="0.25">
      <c r="B3" s="377" t="s">
        <v>597</v>
      </c>
      <c r="C3" s="378" t="s">
        <v>598</v>
      </c>
      <c r="D3" s="377" t="s">
        <v>554</v>
      </c>
      <c r="E3" s="378" t="s">
        <v>596</v>
      </c>
      <c r="F3" s="377" t="s">
        <v>555</v>
      </c>
    </row>
    <row r="4" spans="2:6" ht="15" customHeight="1" x14ac:dyDescent="0.25">
      <c r="B4" s="391" t="s">
        <v>587</v>
      </c>
      <c r="C4" s="397" t="s">
        <v>556</v>
      </c>
      <c r="D4" s="394" t="s">
        <v>557</v>
      </c>
      <c r="E4" s="415">
        <v>3.4000000000000002E-2</v>
      </c>
      <c r="F4" s="360">
        <v>2046</v>
      </c>
    </row>
    <row r="5" spans="2:6" ht="15" customHeight="1" x14ac:dyDescent="0.25">
      <c r="B5" s="371" t="s">
        <v>588</v>
      </c>
      <c r="C5" s="398" t="s">
        <v>558</v>
      </c>
      <c r="D5" s="382" t="s">
        <v>557</v>
      </c>
      <c r="E5" s="368">
        <v>2.5000000000000001E-2</v>
      </c>
      <c r="F5" s="372">
        <v>2044</v>
      </c>
    </row>
    <row r="6" spans="2:6" ht="15" customHeight="1" x14ac:dyDescent="0.25">
      <c r="B6" s="391" t="s">
        <v>559</v>
      </c>
      <c r="C6" s="397" t="s">
        <v>558</v>
      </c>
      <c r="D6" s="394" t="s">
        <v>557</v>
      </c>
      <c r="E6" s="415">
        <v>2.8000000000000001E-2</v>
      </c>
      <c r="F6" s="360">
        <v>2043</v>
      </c>
    </row>
    <row r="7" spans="2:6" ht="15" customHeight="1" x14ac:dyDescent="0.25">
      <c r="B7" s="371" t="s">
        <v>560</v>
      </c>
      <c r="C7" s="357" t="s">
        <v>558</v>
      </c>
      <c r="D7" s="372" t="s">
        <v>557</v>
      </c>
      <c r="E7" s="368">
        <v>3.2000000000000001E-2</v>
      </c>
      <c r="F7" s="372">
        <v>2040</v>
      </c>
    </row>
    <row r="8" spans="2:6" ht="15" customHeight="1" x14ac:dyDescent="0.25">
      <c r="B8" s="391" t="s">
        <v>561</v>
      </c>
      <c r="C8" s="397" t="s">
        <v>589</v>
      </c>
      <c r="D8" s="394" t="s">
        <v>562</v>
      </c>
      <c r="E8" s="415">
        <v>0.03</v>
      </c>
      <c r="F8" s="360">
        <v>2038</v>
      </c>
    </row>
    <row r="9" spans="2:6" ht="15" customHeight="1" x14ac:dyDescent="0.25">
      <c r="B9" s="371" t="s">
        <v>563</v>
      </c>
      <c r="C9" s="398" t="s">
        <v>590</v>
      </c>
      <c r="D9" s="382" t="s">
        <v>557</v>
      </c>
      <c r="E9" s="368">
        <v>3.3000000000000002E-2</v>
      </c>
      <c r="F9" s="372">
        <v>2037</v>
      </c>
    </row>
    <row r="10" spans="2:6" ht="15" customHeight="1" x14ac:dyDescent="0.25">
      <c r="B10" s="391" t="s">
        <v>564</v>
      </c>
      <c r="C10" s="397" t="s">
        <v>558</v>
      </c>
      <c r="D10" s="394" t="s">
        <v>562</v>
      </c>
      <c r="E10" s="415">
        <v>3.5000000000000003E-2</v>
      </c>
      <c r="F10" s="360">
        <v>2037</v>
      </c>
    </row>
    <row r="11" spans="2:6" ht="15" customHeight="1" x14ac:dyDescent="0.25">
      <c r="B11" s="371" t="s">
        <v>565</v>
      </c>
      <c r="C11" s="357" t="s">
        <v>558</v>
      </c>
      <c r="D11" s="372" t="s">
        <v>562</v>
      </c>
      <c r="E11" s="368">
        <v>3.7999999999999999E-2</v>
      </c>
      <c r="F11" s="372">
        <v>2036</v>
      </c>
    </row>
    <row r="12" spans="2:6" ht="15" customHeight="1" x14ac:dyDescent="0.25">
      <c r="B12" s="391" t="s">
        <v>566</v>
      </c>
      <c r="C12" s="397" t="s">
        <v>590</v>
      </c>
      <c r="D12" s="394" t="s">
        <v>562</v>
      </c>
      <c r="E12" s="415">
        <v>3.9E-2</v>
      </c>
      <c r="F12" s="360">
        <v>2035</v>
      </c>
    </row>
    <row r="13" spans="2:6" ht="15" customHeight="1" x14ac:dyDescent="0.25">
      <c r="B13" s="371" t="s">
        <v>567</v>
      </c>
      <c r="C13" s="398" t="s">
        <v>568</v>
      </c>
      <c r="D13" s="382" t="s">
        <v>562</v>
      </c>
      <c r="E13" s="368">
        <v>0.04</v>
      </c>
      <c r="F13" s="372">
        <v>2032</v>
      </c>
    </row>
    <row r="14" spans="2:6" ht="15" customHeight="1" x14ac:dyDescent="0.25">
      <c r="B14" s="391" t="s">
        <v>569</v>
      </c>
      <c r="C14" s="397" t="s">
        <v>591</v>
      </c>
      <c r="D14" s="394" t="s">
        <v>562</v>
      </c>
      <c r="E14" s="415">
        <v>3.8600000000000002E-2</v>
      </c>
      <c r="F14" s="360">
        <v>2033</v>
      </c>
    </row>
    <row r="15" spans="2:6" ht="15" customHeight="1" x14ac:dyDescent="0.25">
      <c r="B15" s="371" t="s">
        <v>570</v>
      </c>
      <c r="C15" s="357" t="s">
        <v>571</v>
      </c>
      <c r="D15" s="372" t="s">
        <v>562</v>
      </c>
      <c r="E15" s="368">
        <v>4.2000000000000003E-2</v>
      </c>
      <c r="F15" s="372">
        <v>2031</v>
      </c>
    </row>
    <row r="16" spans="2:6" ht="12.5" x14ac:dyDescent="0.25">
      <c r="B16" s="376" t="s">
        <v>572</v>
      </c>
      <c r="C16" s="86"/>
      <c r="D16" s="86"/>
      <c r="E16" s="86"/>
      <c r="F16" s="86"/>
    </row>
    <row r="17" spans="2:8" ht="12.5" x14ac:dyDescent="0.25">
      <c r="B17" s="86"/>
      <c r="C17" s="86"/>
      <c r="D17" s="86"/>
      <c r="E17" s="86"/>
      <c r="F17" s="86"/>
      <c r="H17" s="355"/>
    </row>
    <row r="18" spans="2:8" ht="12.5" x14ac:dyDescent="0.25">
      <c r="B18" s="86"/>
      <c r="C18" s="86"/>
      <c r="D18" s="86"/>
      <c r="E18" s="86"/>
      <c r="F18" s="86"/>
    </row>
    <row r="19" spans="2:8" ht="24" customHeight="1" x14ac:dyDescent="0.25">
      <c r="B19" s="432" t="s">
        <v>592</v>
      </c>
      <c r="C19" s="433"/>
      <c r="D19" s="433"/>
      <c r="E19" s="433"/>
      <c r="F19" s="433"/>
    </row>
    <row r="20" spans="2:8" ht="24" customHeight="1" x14ac:dyDescent="0.25">
      <c r="B20" s="377" t="s">
        <v>553</v>
      </c>
      <c r="C20" s="378" t="s">
        <v>593</v>
      </c>
      <c r="D20" s="377" t="s">
        <v>554</v>
      </c>
      <c r="E20" s="378" t="s">
        <v>594</v>
      </c>
      <c r="F20" s="377" t="s">
        <v>595</v>
      </c>
    </row>
    <row r="21" spans="2:8" ht="15" customHeight="1" x14ac:dyDescent="0.25">
      <c r="B21" s="360" t="s">
        <v>599</v>
      </c>
      <c r="C21" s="397" t="s">
        <v>602</v>
      </c>
      <c r="D21" s="394" t="s">
        <v>562</v>
      </c>
      <c r="E21" s="415">
        <v>6.8199999999999997E-2</v>
      </c>
      <c r="F21" s="360">
        <v>2037</v>
      </c>
    </row>
    <row r="22" spans="2:8" ht="15" customHeight="1" x14ac:dyDescent="0.25">
      <c r="B22" s="372" t="s">
        <v>600</v>
      </c>
      <c r="C22" s="398" t="s">
        <v>603</v>
      </c>
      <c r="D22" s="382" t="s">
        <v>562</v>
      </c>
      <c r="E22" s="368">
        <v>2.18E-2</v>
      </c>
      <c r="F22" s="372">
        <v>2037</v>
      </c>
    </row>
    <row r="23" spans="2:8" ht="15" customHeight="1" x14ac:dyDescent="0.25">
      <c r="B23" s="360" t="s">
        <v>601</v>
      </c>
      <c r="C23" s="397" t="s">
        <v>573</v>
      </c>
      <c r="D23" s="394" t="s">
        <v>562</v>
      </c>
      <c r="E23" s="415">
        <v>2.1000000000000001E-2</v>
      </c>
      <c r="F23" s="360">
        <v>2029</v>
      </c>
    </row>
    <row r="26" spans="2:8" ht="12.5" x14ac:dyDescent="0.25">
      <c r="B26" s="356"/>
    </row>
  </sheetData>
  <mergeCells count="2">
    <mergeCell ref="B2:F2"/>
    <mergeCell ref="B19:F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63E72-0A64-4CCB-B9D6-DD2F93B2F153}">
  <sheetPr>
    <outlinePr summaryBelow="0" summaryRight="0"/>
  </sheetPr>
  <dimension ref="B1:E24"/>
  <sheetViews>
    <sheetView showGridLines="0" zoomScale="85" zoomScaleNormal="85" workbookViewId="0"/>
  </sheetViews>
  <sheetFormatPr baseColWidth="10" defaultColWidth="12.54296875" defaultRowHeight="15.75" customHeight="1" x14ac:dyDescent="0.25"/>
  <cols>
    <col min="1" max="1" width="12.54296875" style="2"/>
    <col min="2" max="2" width="57.90625" style="2" bestFit="1" customWidth="1"/>
    <col min="3" max="3" width="67.90625" style="2" customWidth="1"/>
    <col min="4" max="4" width="54.54296875" style="2" customWidth="1"/>
    <col min="5" max="5" width="19.453125" style="2" customWidth="1"/>
    <col min="6" max="8" width="19.08984375" style="2" customWidth="1"/>
    <col min="9" max="16384" width="12.54296875" style="2"/>
  </cols>
  <sheetData>
    <row r="1" spans="2:5" ht="12.5" x14ac:dyDescent="0.25"/>
    <row r="2" spans="2:5" ht="13" x14ac:dyDescent="0.25">
      <c r="B2" s="440" t="s">
        <v>85</v>
      </c>
      <c r="C2" s="440"/>
      <c r="D2" s="440"/>
      <c r="E2" s="440"/>
    </row>
    <row r="3" spans="2:5" ht="13" x14ac:dyDescent="0.25">
      <c r="B3" s="11" t="s">
        <v>1</v>
      </c>
      <c r="C3" s="11" t="s">
        <v>3</v>
      </c>
      <c r="D3" s="11" t="s">
        <v>4</v>
      </c>
      <c r="E3" s="11" t="s">
        <v>5</v>
      </c>
    </row>
    <row r="4" spans="2:5" ht="12.5" x14ac:dyDescent="0.25">
      <c r="B4" s="12" t="s">
        <v>6</v>
      </c>
      <c r="C4" s="12" t="s">
        <v>7</v>
      </c>
      <c r="D4" s="12" t="s">
        <v>8</v>
      </c>
      <c r="E4" s="12" t="s">
        <v>9</v>
      </c>
    </row>
    <row r="5" spans="2:5" ht="12.5" x14ac:dyDescent="0.25">
      <c r="B5" s="13" t="s">
        <v>10</v>
      </c>
      <c r="C5" s="13" t="s">
        <v>11</v>
      </c>
      <c r="D5" s="13" t="s">
        <v>8</v>
      </c>
      <c r="E5" s="13" t="s">
        <v>9</v>
      </c>
    </row>
    <row r="6" spans="2:5" ht="12.5" x14ac:dyDescent="0.25">
      <c r="B6" s="12" t="s">
        <v>12</v>
      </c>
      <c r="C6" s="12" t="s">
        <v>13</v>
      </c>
      <c r="D6" s="12" t="s">
        <v>14</v>
      </c>
      <c r="E6" s="12" t="s">
        <v>9</v>
      </c>
    </row>
    <row r="7" spans="2:5" ht="12.5" x14ac:dyDescent="0.25">
      <c r="B7" s="13" t="s">
        <v>15</v>
      </c>
      <c r="C7" s="13" t="s">
        <v>16</v>
      </c>
      <c r="D7" s="13" t="s">
        <v>14</v>
      </c>
      <c r="E7" s="13" t="s">
        <v>9</v>
      </c>
    </row>
    <row r="8" spans="2:5" ht="12.5" x14ac:dyDescent="0.25">
      <c r="B8" s="12" t="s">
        <v>86</v>
      </c>
      <c r="C8" s="12" t="s">
        <v>103</v>
      </c>
      <c r="D8" s="12" t="s">
        <v>24</v>
      </c>
      <c r="E8" s="12" t="s">
        <v>17</v>
      </c>
    </row>
    <row r="9" spans="2:5" ht="12.5" x14ac:dyDescent="0.25">
      <c r="B9" s="13" t="s">
        <v>87</v>
      </c>
      <c r="C9" s="13" t="s">
        <v>18</v>
      </c>
      <c r="D9" s="13" t="s">
        <v>14</v>
      </c>
      <c r="E9" s="13" t="s">
        <v>9</v>
      </c>
    </row>
    <row r="10" spans="2:5" ht="12.5" x14ac:dyDescent="0.25">
      <c r="B10" s="12" t="s">
        <v>88</v>
      </c>
      <c r="C10" s="12" t="s">
        <v>19</v>
      </c>
      <c r="D10" s="12" t="s">
        <v>14</v>
      </c>
      <c r="E10" s="12" t="s">
        <v>9</v>
      </c>
    </row>
    <row r="11" spans="2:5" ht="12.5" x14ac:dyDescent="0.25">
      <c r="B11" s="13" t="s">
        <v>89</v>
      </c>
      <c r="C11" s="13" t="s">
        <v>104</v>
      </c>
      <c r="D11" s="13" t="s">
        <v>24</v>
      </c>
      <c r="E11" s="13" t="s">
        <v>9</v>
      </c>
    </row>
    <row r="12" spans="2:5" ht="12.5" x14ac:dyDescent="0.25">
      <c r="B12" s="12" t="s">
        <v>90</v>
      </c>
      <c r="C12" s="12" t="s">
        <v>105</v>
      </c>
      <c r="D12" s="12" t="s">
        <v>14</v>
      </c>
      <c r="E12" s="12" t="s">
        <v>9</v>
      </c>
    </row>
    <row r="13" spans="2:5" ht="12.5" x14ac:dyDescent="0.25">
      <c r="B13" s="13" t="s">
        <v>91</v>
      </c>
      <c r="C13" s="13" t="s">
        <v>106</v>
      </c>
      <c r="D13" s="13" t="s">
        <v>14</v>
      </c>
      <c r="E13" s="13" t="s">
        <v>9</v>
      </c>
    </row>
    <row r="14" spans="2:5" ht="12.5" x14ac:dyDescent="0.25">
      <c r="B14" s="12" t="s">
        <v>92</v>
      </c>
      <c r="C14" s="12" t="s">
        <v>20</v>
      </c>
      <c r="D14" s="12" t="s">
        <v>14</v>
      </c>
      <c r="E14" s="12" t="s">
        <v>9</v>
      </c>
    </row>
    <row r="15" spans="2:5" ht="12.5" x14ac:dyDescent="0.25">
      <c r="B15" s="13" t="s">
        <v>93</v>
      </c>
      <c r="C15" s="13" t="s">
        <v>107</v>
      </c>
      <c r="D15" s="13" t="s">
        <v>14</v>
      </c>
      <c r="E15" s="13" t="s">
        <v>9</v>
      </c>
    </row>
    <row r="16" spans="2:5" ht="12.5" x14ac:dyDescent="0.25">
      <c r="B16" s="12" t="s">
        <v>94</v>
      </c>
      <c r="C16" s="12" t="s">
        <v>21</v>
      </c>
      <c r="D16" s="12" t="s">
        <v>14</v>
      </c>
      <c r="E16" s="12" t="s">
        <v>9</v>
      </c>
    </row>
    <row r="17" spans="2:5" ht="12.5" x14ac:dyDescent="0.25">
      <c r="B17" s="13" t="s">
        <v>95</v>
      </c>
      <c r="C17" s="13" t="s">
        <v>22</v>
      </c>
      <c r="D17" s="13" t="s">
        <v>24</v>
      </c>
      <c r="E17" s="13" t="s">
        <v>9</v>
      </c>
    </row>
    <row r="18" spans="2:5" ht="12.5" x14ac:dyDescent="0.25">
      <c r="B18" s="12" t="s">
        <v>96</v>
      </c>
      <c r="C18" s="12" t="s">
        <v>108</v>
      </c>
      <c r="D18" s="12" t="s">
        <v>14</v>
      </c>
      <c r="E18" s="12" t="s">
        <v>9</v>
      </c>
    </row>
    <row r="19" spans="2:5" ht="12.5" x14ac:dyDescent="0.25">
      <c r="B19" s="13" t="s">
        <v>97</v>
      </c>
      <c r="C19" s="13" t="s">
        <v>109</v>
      </c>
      <c r="D19" s="13" t="s">
        <v>14</v>
      </c>
      <c r="E19" s="13" t="s">
        <v>9</v>
      </c>
    </row>
    <row r="20" spans="2:5" ht="12.5" x14ac:dyDescent="0.25">
      <c r="B20" s="12" t="s">
        <v>98</v>
      </c>
      <c r="C20" s="12" t="s">
        <v>110</v>
      </c>
      <c r="D20" s="12" t="s">
        <v>14</v>
      </c>
      <c r="E20" s="12" t="s">
        <v>9</v>
      </c>
    </row>
    <row r="21" spans="2:5" ht="12.5" x14ac:dyDescent="0.25">
      <c r="B21" s="13" t="s">
        <v>99</v>
      </c>
      <c r="C21" s="13" t="s">
        <v>111</v>
      </c>
      <c r="D21" s="13" t="s">
        <v>14</v>
      </c>
      <c r="E21" s="13" t="s">
        <v>9</v>
      </c>
    </row>
    <row r="22" spans="2:5" ht="12.5" x14ac:dyDescent="0.25">
      <c r="B22" s="12" t="s">
        <v>100</v>
      </c>
      <c r="C22" s="12" t="s">
        <v>23</v>
      </c>
      <c r="D22" s="12" t="s">
        <v>14</v>
      </c>
      <c r="E22" s="12" t="s">
        <v>9</v>
      </c>
    </row>
    <row r="23" spans="2:5" ht="12.5" x14ac:dyDescent="0.25">
      <c r="B23" s="13" t="s">
        <v>101</v>
      </c>
      <c r="C23" s="13" t="s">
        <v>112</v>
      </c>
      <c r="D23" s="13" t="s">
        <v>24</v>
      </c>
      <c r="E23" s="13" t="s">
        <v>9</v>
      </c>
    </row>
    <row r="24" spans="2:5" ht="12.5" x14ac:dyDescent="0.25">
      <c r="B24" s="12" t="s">
        <v>102</v>
      </c>
      <c r="C24" s="12" t="s">
        <v>22</v>
      </c>
      <c r="D24" s="12" t="s">
        <v>14</v>
      </c>
      <c r="E24" s="12" t="s">
        <v>17</v>
      </c>
    </row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13"/>
  <sheetViews>
    <sheetView showGridLines="0" workbookViewId="0"/>
  </sheetViews>
  <sheetFormatPr baseColWidth="10" defaultColWidth="11.54296875" defaultRowHeight="12.75" customHeight="1" x14ac:dyDescent="0.25"/>
  <cols>
    <col min="1" max="1" width="4.6328125" style="2" customWidth="1"/>
    <col min="2" max="2" width="15.453125" style="2" customWidth="1"/>
    <col min="3" max="16384" width="11.54296875" style="2"/>
  </cols>
  <sheetData>
    <row r="2" spans="2:17" ht="13.25" customHeight="1" x14ac:dyDescent="0.25">
      <c r="B2" s="442" t="s">
        <v>25</v>
      </c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</row>
    <row r="3" spans="2:17" ht="13" x14ac:dyDescent="0.25">
      <c r="B3" s="441" t="s">
        <v>26</v>
      </c>
      <c r="C3" s="441" t="s">
        <v>0</v>
      </c>
      <c r="D3" s="441"/>
      <c r="E3" s="441"/>
      <c r="F3" s="441"/>
      <c r="G3" s="28"/>
      <c r="H3" s="441" t="s">
        <v>27</v>
      </c>
      <c r="I3" s="441"/>
      <c r="J3" s="441"/>
      <c r="K3" s="441"/>
      <c r="L3" s="28"/>
      <c r="M3" s="441" t="s">
        <v>28</v>
      </c>
      <c r="N3" s="441"/>
      <c r="O3" s="441"/>
      <c r="P3" s="441"/>
      <c r="Q3" s="441"/>
    </row>
    <row r="4" spans="2:17" ht="13" x14ac:dyDescent="0.25">
      <c r="B4" s="441"/>
      <c r="C4" s="28">
        <v>2021</v>
      </c>
      <c r="D4" s="28">
        <v>2022</v>
      </c>
      <c r="E4" s="28">
        <v>2023</v>
      </c>
      <c r="F4" s="28">
        <v>2024</v>
      </c>
      <c r="G4" s="28">
        <v>2025</v>
      </c>
      <c r="H4" s="28">
        <v>2021</v>
      </c>
      <c r="I4" s="28">
        <v>2022</v>
      </c>
      <c r="J4" s="28">
        <v>2023</v>
      </c>
      <c r="K4" s="28">
        <v>2024</v>
      </c>
      <c r="L4" s="28">
        <v>2025</v>
      </c>
      <c r="M4" s="28">
        <v>2021</v>
      </c>
      <c r="N4" s="28">
        <v>2022</v>
      </c>
      <c r="O4" s="28">
        <v>2023</v>
      </c>
      <c r="P4" s="28">
        <v>2024</v>
      </c>
      <c r="Q4" s="28">
        <v>2025</v>
      </c>
    </row>
    <row r="5" spans="2:17" ht="13" x14ac:dyDescent="0.25">
      <c r="B5" s="14" t="s">
        <v>29</v>
      </c>
      <c r="C5" s="19">
        <v>1</v>
      </c>
      <c r="D5" s="20">
        <v>0.99850000000000005</v>
      </c>
      <c r="E5" s="19">
        <v>1</v>
      </c>
      <c r="F5" s="20">
        <v>1</v>
      </c>
      <c r="G5" s="20">
        <v>1</v>
      </c>
      <c r="H5" s="21">
        <v>1</v>
      </c>
      <c r="I5" s="22">
        <v>1</v>
      </c>
      <c r="J5" s="21">
        <v>1</v>
      </c>
      <c r="K5" s="23">
        <v>1</v>
      </c>
      <c r="L5" s="21">
        <v>1</v>
      </c>
      <c r="M5" s="19">
        <v>1</v>
      </c>
      <c r="N5" s="20">
        <v>1</v>
      </c>
      <c r="O5" s="19">
        <v>1</v>
      </c>
      <c r="P5" s="24">
        <v>1</v>
      </c>
      <c r="Q5" s="20">
        <v>1</v>
      </c>
    </row>
    <row r="6" spans="2:17" ht="13" x14ac:dyDescent="0.25">
      <c r="B6" s="14" t="s">
        <v>30</v>
      </c>
      <c r="C6" s="19">
        <v>0.84899999999999998</v>
      </c>
      <c r="D6" s="20">
        <v>1</v>
      </c>
      <c r="E6" s="19">
        <v>1</v>
      </c>
      <c r="F6" s="20">
        <v>1</v>
      </c>
      <c r="G6" s="20">
        <v>0.92669999999999997</v>
      </c>
      <c r="H6" s="21">
        <v>0.92</v>
      </c>
      <c r="I6" s="22">
        <v>0.91900000000000004</v>
      </c>
      <c r="J6" s="21">
        <v>1</v>
      </c>
      <c r="K6" s="23">
        <v>1</v>
      </c>
      <c r="L6" s="21">
        <v>1</v>
      </c>
      <c r="M6" s="19">
        <v>1</v>
      </c>
      <c r="N6" s="20">
        <v>1</v>
      </c>
      <c r="O6" s="19">
        <v>1</v>
      </c>
      <c r="P6" s="24">
        <v>1</v>
      </c>
      <c r="Q6" s="20">
        <v>1</v>
      </c>
    </row>
    <row r="7" spans="2:17" ht="26" x14ac:dyDescent="0.25">
      <c r="B7" s="14" t="s">
        <v>31</v>
      </c>
      <c r="C7" s="19">
        <v>1</v>
      </c>
      <c r="D7" s="20">
        <v>1</v>
      </c>
      <c r="E7" s="19">
        <v>1</v>
      </c>
      <c r="F7" s="20">
        <v>1</v>
      </c>
      <c r="G7" s="20">
        <v>1</v>
      </c>
      <c r="H7" s="21">
        <v>1</v>
      </c>
      <c r="I7" s="22">
        <v>1</v>
      </c>
      <c r="J7" s="21">
        <v>1</v>
      </c>
      <c r="K7" s="23">
        <v>1</v>
      </c>
      <c r="L7" s="21">
        <v>1</v>
      </c>
      <c r="M7" s="19">
        <v>1</v>
      </c>
      <c r="N7" s="20">
        <v>1</v>
      </c>
      <c r="O7" s="19">
        <v>1</v>
      </c>
      <c r="P7" s="24">
        <v>1</v>
      </c>
      <c r="Q7" s="20">
        <v>1</v>
      </c>
    </row>
    <row r="8" spans="2:17" ht="26" x14ac:dyDescent="0.25">
      <c r="B8" s="18" t="s">
        <v>32</v>
      </c>
      <c r="C8" s="19">
        <v>1</v>
      </c>
      <c r="D8" s="20">
        <v>1</v>
      </c>
      <c r="E8" s="19">
        <v>1</v>
      </c>
      <c r="F8" s="20">
        <v>0.99719999999999998</v>
      </c>
      <c r="G8" s="20">
        <v>1</v>
      </c>
      <c r="H8" s="21">
        <v>0.92</v>
      </c>
      <c r="I8" s="22">
        <v>1</v>
      </c>
      <c r="J8" s="21">
        <v>1</v>
      </c>
      <c r="K8" s="23">
        <v>1</v>
      </c>
      <c r="L8" s="21">
        <v>1</v>
      </c>
      <c r="M8" s="19">
        <v>1</v>
      </c>
      <c r="N8" s="20">
        <v>1</v>
      </c>
      <c r="O8" s="19">
        <v>1</v>
      </c>
      <c r="P8" s="24">
        <v>1</v>
      </c>
      <c r="Q8" s="20">
        <v>1</v>
      </c>
    </row>
    <row r="9" spans="2:17" ht="26" x14ac:dyDescent="0.25">
      <c r="B9" s="18" t="s">
        <v>33</v>
      </c>
      <c r="C9" s="19">
        <v>1</v>
      </c>
      <c r="D9" s="20">
        <v>0.99909999999999999</v>
      </c>
      <c r="E9" s="19">
        <v>0.92500000000000004</v>
      </c>
      <c r="F9" s="20">
        <v>0.99919999999999998</v>
      </c>
      <c r="G9" s="20">
        <v>1</v>
      </c>
      <c r="H9" s="21">
        <v>1</v>
      </c>
      <c r="I9" s="22">
        <v>1</v>
      </c>
      <c r="J9" s="21">
        <v>1</v>
      </c>
      <c r="K9" s="23">
        <v>1</v>
      </c>
      <c r="L9" s="21">
        <v>1</v>
      </c>
      <c r="M9" s="19">
        <v>1</v>
      </c>
      <c r="N9" s="20">
        <v>1</v>
      </c>
      <c r="O9" s="19">
        <v>0.87</v>
      </c>
      <c r="P9" s="24">
        <v>1</v>
      </c>
      <c r="Q9" s="20">
        <v>1</v>
      </c>
    </row>
    <row r="10" spans="2:17" ht="13" x14ac:dyDescent="0.25">
      <c r="B10" s="14" t="s">
        <v>34</v>
      </c>
      <c r="C10" s="19">
        <v>0.9698</v>
      </c>
      <c r="D10" s="20">
        <v>0.99950000000000006</v>
      </c>
      <c r="E10" s="19">
        <v>0.98499999999999999</v>
      </c>
      <c r="F10" s="20">
        <v>0.99929999999999997</v>
      </c>
      <c r="G10" s="20">
        <v>0.98529999999999995</v>
      </c>
      <c r="H10" s="21">
        <v>0.96799999999999997</v>
      </c>
      <c r="I10" s="22">
        <v>0.98380000000000001</v>
      </c>
      <c r="J10" s="21">
        <v>1</v>
      </c>
      <c r="K10" s="23">
        <v>1</v>
      </c>
      <c r="L10" s="21">
        <v>1</v>
      </c>
      <c r="M10" s="19">
        <v>1</v>
      </c>
      <c r="N10" s="20">
        <v>1</v>
      </c>
      <c r="O10" s="19">
        <v>0.97399999999999998</v>
      </c>
      <c r="P10" s="24">
        <v>1</v>
      </c>
      <c r="Q10" s="20">
        <v>1</v>
      </c>
    </row>
    <row r="11" spans="2:17" ht="12.75" customHeight="1" x14ac:dyDescent="0.2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2:17" ht="13" x14ac:dyDescent="0.25">
      <c r="B12" s="25"/>
      <c r="C12" s="30">
        <v>2021</v>
      </c>
      <c r="D12" s="30">
        <v>2022</v>
      </c>
      <c r="E12" s="30">
        <v>2023</v>
      </c>
      <c r="F12" s="30">
        <v>2024</v>
      </c>
      <c r="G12" s="30">
        <v>2025</v>
      </c>
    </row>
    <row r="13" spans="2:17" ht="13" x14ac:dyDescent="0.25">
      <c r="B13" s="30" t="s">
        <v>35</v>
      </c>
      <c r="C13" s="15">
        <v>0.97929999999999995</v>
      </c>
      <c r="D13" s="17">
        <v>0.99439999999999995</v>
      </c>
      <c r="E13" s="15">
        <v>0.98629999999999995</v>
      </c>
      <c r="F13" s="16">
        <v>0.99980000000000002</v>
      </c>
      <c r="G13" s="27">
        <v>0.99509999999999998</v>
      </c>
    </row>
  </sheetData>
  <mergeCells count="5">
    <mergeCell ref="B3:B4"/>
    <mergeCell ref="C3:F3"/>
    <mergeCell ref="H3:K3"/>
    <mergeCell ref="M3:Q3"/>
    <mergeCell ref="B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29"/>
  <sheetViews>
    <sheetView showGridLines="0" workbookViewId="0"/>
  </sheetViews>
  <sheetFormatPr baseColWidth="10" defaultColWidth="11.54296875" defaultRowHeight="12.75" customHeight="1" x14ac:dyDescent="0.25"/>
  <cols>
    <col min="1" max="1" width="11.54296875" style="2"/>
    <col min="2" max="2" width="19.08984375" style="2" customWidth="1"/>
    <col min="3" max="16384" width="11.54296875" style="2"/>
  </cols>
  <sheetData>
    <row r="2" spans="2:12" ht="13.25" customHeight="1" x14ac:dyDescent="0.25">
      <c r="B2" s="440" t="s">
        <v>36</v>
      </c>
      <c r="C2" s="440"/>
      <c r="D2" s="440"/>
      <c r="E2" s="440"/>
      <c r="F2" s="440"/>
      <c r="G2" s="440"/>
      <c r="H2" s="440"/>
      <c r="I2" s="440"/>
      <c r="J2" s="440"/>
      <c r="K2" s="440"/>
      <c r="L2" s="440"/>
    </row>
    <row r="3" spans="2:12" ht="12.5" x14ac:dyDescent="0.25">
      <c r="B3" s="444" t="s">
        <v>37</v>
      </c>
      <c r="C3" s="26">
        <v>2021</v>
      </c>
      <c r="D3" s="26">
        <v>2021</v>
      </c>
      <c r="E3" s="26">
        <v>2022</v>
      </c>
      <c r="F3" s="26">
        <v>2022</v>
      </c>
      <c r="G3" s="26">
        <v>2023</v>
      </c>
      <c r="H3" s="26">
        <v>2023</v>
      </c>
      <c r="I3" s="26">
        <v>2024</v>
      </c>
      <c r="J3" s="26">
        <v>2024</v>
      </c>
      <c r="K3" s="26">
        <v>2025</v>
      </c>
      <c r="L3" s="26">
        <v>2025</v>
      </c>
    </row>
    <row r="4" spans="2:12" ht="34.5" x14ac:dyDescent="0.25">
      <c r="B4" s="444"/>
      <c r="C4" s="26" t="s">
        <v>38</v>
      </c>
      <c r="D4" s="26" t="s">
        <v>39</v>
      </c>
      <c r="E4" s="26" t="s">
        <v>38</v>
      </c>
      <c r="F4" s="26" t="s">
        <v>39</v>
      </c>
      <c r="G4" s="26" t="s">
        <v>38</v>
      </c>
      <c r="H4" s="26" t="s">
        <v>39</v>
      </c>
      <c r="I4" s="26" t="s">
        <v>38</v>
      </c>
      <c r="J4" s="26" t="s">
        <v>39</v>
      </c>
      <c r="K4" s="26" t="s">
        <v>38</v>
      </c>
      <c r="L4" s="26" t="s">
        <v>39</v>
      </c>
    </row>
    <row r="5" spans="2:12" ht="13" x14ac:dyDescent="0.25">
      <c r="B5" s="14" t="s">
        <v>40</v>
      </c>
      <c r="C5" s="31">
        <v>8</v>
      </c>
      <c r="D5" s="32">
        <v>0</v>
      </c>
      <c r="E5" s="31">
        <v>0</v>
      </c>
      <c r="F5" s="32">
        <v>1</v>
      </c>
      <c r="G5" s="31">
        <v>0</v>
      </c>
      <c r="H5" s="32">
        <v>1</v>
      </c>
      <c r="I5" s="31">
        <v>0</v>
      </c>
      <c r="J5" s="32">
        <v>0</v>
      </c>
      <c r="K5" s="31">
        <v>0</v>
      </c>
      <c r="L5" s="32">
        <v>0</v>
      </c>
    </row>
    <row r="6" spans="2:12" ht="13" x14ac:dyDescent="0.25">
      <c r="B6" s="14" t="s">
        <v>31</v>
      </c>
      <c r="C6" s="33">
        <v>0</v>
      </c>
      <c r="D6" s="34">
        <v>0</v>
      </c>
      <c r="E6" s="33">
        <v>0</v>
      </c>
      <c r="F6" s="34">
        <v>0</v>
      </c>
      <c r="G6" s="33">
        <v>0</v>
      </c>
      <c r="H6" s="34">
        <v>0</v>
      </c>
      <c r="I6" s="33">
        <v>0</v>
      </c>
      <c r="J6" s="34">
        <v>0</v>
      </c>
      <c r="K6" s="33">
        <v>0</v>
      </c>
      <c r="L6" s="34">
        <v>0</v>
      </c>
    </row>
    <row r="7" spans="2:12" ht="13" x14ac:dyDescent="0.25">
      <c r="B7" s="14" t="s">
        <v>41</v>
      </c>
      <c r="C7" s="31">
        <v>11</v>
      </c>
      <c r="D7" s="32">
        <v>0</v>
      </c>
      <c r="E7" s="31">
        <v>0</v>
      </c>
      <c r="F7" s="32">
        <v>2</v>
      </c>
      <c r="G7" s="31">
        <v>0</v>
      </c>
      <c r="H7" s="32">
        <v>0</v>
      </c>
      <c r="I7" s="31">
        <v>0</v>
      </c>
      <c r="J7" s="32">
        <v>0</v>
      </c>
      <c r="K7" s="31">
        <v>0</v>
      </c>
      <c r="L7" s="32">
        <v>0</v>
      </c>
    </row>
    <row r="8" spans="2:12" ht="13" x14ac:dyDescent="0.25">
      <c r="B8" s="18" t="s">
        <v>42</v>
      </c>
      <c r="C8" s="33">
        <v>0</v>
      </c>
      <c r="D8" s="34">
        <v>0</v>
      </c>
      <c r="E8" s="33">
        <v>0</v>
      </c>
      <c r="F8" s="34" t="s">
        <v>2</v>
      </c>
      <c r="G8" s="33">
        <v>0</v>
      </c>
      <c r="H8" s="34">
        <v>0</v>
      </c>
      <c r="I8" s="33">
        <v>0</v>
      </c>
      <c r="J8" s="34">
        <v>0</v>
      </c>
      <c r="K8" s="33">
        <v>0</v>
      </c>
      <c r="L8" s="34">
        <v>0</v>
      </c>
    </row>
    <row r="9" spans="2:12" ht="13" x14ac:dyDescent="0.25">
      <c r="B9" s="18" t="s">
        <v>43</v>
      </c>
      <c r="C9" s="31">
        <v>5</v>
      </c>
      <c r="D9" s="32">
        <v>0</v>
      </c>
      <c r="E9" s="31">
        <v>0</v>
      </c>
      <c r="F9" s="32">
        <v>15</v>
      </c>
      <c r="G9" s="31">
        <v>0</v>
      </c>
      <c r="H9" s="32">
        <v>1</v>
      </c>
      <c r="I9" s="31">
        <v>0</v>
      </c>
      <c r="J9" s="32">
        <v>0</v>
      </c>
      <c r="K9" s="31">
        <v>0</v>
      </c>
      <c r="L9" s="32">
        <v>0</v>
      </c>
    </row>
    <row r="10" spans="2:12" ht="26" x14ac:dyDescent="0.25">
      <c r="B10" s="14" t="s">
        <v>44</v>
      </c>
      <c r="C10" s="33">
        <v>1</v>
      </c>
      <c r="D10" s="34">
        <v>0</v>
      </c>
      <c r="E10" s="33">
        <v>0</v>
      </c>
      <c r="F10" s="34">
        <v>2</v>
      </c>
      <c r="G10" s="33">
        <v>0</v>
      </c>
      <c r="H10" s="34">
        <v>0</v>
      </c>
      <c r="I10" s="33">
        <v>0</v>
      </c>
      <c r="J10" s="34">
        <v>0</v>
      </c>
      <c r="K10" s="33">
        <v>0</v>
      </c>
      <c r="L10" s="34">
        <v>0</v>
      </c>
    </row>
    <row r="22" spans="3:7" ht="12.5" x14ac:dyDescent="0.25">
      <c r="C22" s="445"/>
      <c r="D22" s="445"/>
      <c r="E22" s="445"/>
      <c r="F22" s="445"/>
      <c r="G22" s="445"/>
    </row>
    <row r="23" spans="3:7" ht="12.5" x14ac:dyDescent="0.25">
      <c r="C23" s="6"/>
      <c r="D23" s="6"/>
      <c r="E23" s="6"/>
      <c r="F23" s="6"/>
      <c r="G23" s="6"/>
    </row>
    <row r="24" spans="3:7" ht="12.5" x14ac:dyDescent="0.25">
      <c r="C24" s="5"/>
      <c r="D24" s="4"/>
      <c r="E24" s="5"/>
      <c r="F24" s="4"/>
      <c r="G24" s="5"/>
    </row>
    <row r="25" spans="3:7" ht="12.5" x14ac:dyDescent="0.25">
      <c r="C25" s="5"/>
      <c r="D25" s="4"/>
      <c r="E25" s="5"/>
      <c r="F25" s="4"/>
      <c r="G25" s="5"/>
    </row>
    <row r="26" spans="3:7" ht="12.5" x14ac:dyDescent="0.25">
      <c r="C26" s="5"/>
      <c r="D26" s="5"/>
      <c r="E26" s="5"/>
      <c r="F26" s="5"/>
      <c r="G26" s="5"/>
    </row>
    <row r="27" spans="3:7" ht="12.5" x14ac:dyDescent="0.25">
      <c r="C27" s="3"/>
      <c r="D27" s="3"/>
      <c r="E27" s="3"/>
      <c r="F27" s="3"/>
      <c r="G27" s="3"/>
    </row>
    <row r="28" spans="3:7" ht="12.5" x14ac:dyDescent="0.25">
      <c r="C28" s="3"/>
      <c r="D28" s="3"/>
      <c r="E28" s="3"/>
      <c r="F28" s="3"/>
      <c r="G28" s="3"/>
    </row>
    <row r="29" spans="3:7" ht="12.5" x14ac:dyDescent="0.25">
      <c r="C29" s="445"/>
      <c r="D29" s="445"/>
      <c r="E29" s="445"/>
      <c r="F29" s="445"/>
      <c r="G29" s="445"/>
    </row>
  </sheetData>
  <mergeCells count="4">
    <mergeCell ref="B3:B4"/>
    <mergeCell ref="C22:G22"/>
    <mergeCell ref="C29:G29"/>
    <mergeCell ref="B2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3998F-FD12-4DD4-8F07-544C35648152}">
  <dimension ref="B1:J22"/>
  <sheetViews>
    <sheetView showGridLines="0" zoomScale="85" zoomScaleNormal="85" workbookViewId="0"/>
  </sheetViews>
  <sheetFormatPr baseColWidth="10" defaultColWidth="11.54296875" defaultRowHeight="12.5" x14ac:dyDescent="0.25"/>
  <cols>
    <col min="1" max="1" width="11.54296875" style="2"/>
    <col min="2" max="2" width="26.1796875" style="2" customWidth="1"/>
    <col min="3" max="10" width="24.6328125" style="2" customWidth="1"/>
    <col min="11" max="16384" width="11.54296875" style="2"/>
  </cols>
  <sheetData>
    <row r="1" spans="2:10" ht="13" x14ac:dyDescent="0.3">
      <c r="B1" s="1"/>
      <c r="F1" s="1"/>
    </row>
    <row r="2" spans="2:10" ht="13" x14ac:dyDescent="0.25">
      <c r="B2" s="30" t="s">
        <v>113</v>
      </c>
      <c r="C2" s="446">
        <v>2024</v>
      </c>
      <c r="D2" s="446"/>
      <c r="E2" s="446">
        <v>2025</v>
      </c>
      <c r="F2" s="446"/>
    </row>
    <row r="3" spans="2:10" ht="13" x14ac:dyDescent="0.25">
      <c r="B3" s="30"/>
      <c r="C3" s="41" t="s">
        <v>47</v>
      </c>
      <c r="D3" s="42" t="s">
        <v>48</v>
      </c>
      <c r="E3" s="41" t="s">
        <v>47</v>
      </c>
      <c r="F3" s="42" t="s">
        <v>48</v>
      </c>
    </row>
    <row r="4" spans="2:10" x14ac:dyDescent="0.25">
      <c r="B4" s="43" t="s">
        <v>0</v>
      </c>
      <c r="C4" s="44">
        <v>2150820</v>
      </c>
      <c r="D4" s="45">
        <v>2109124</v>
      </c>
      <c r="E4" s="44">
        <v>2177084</v>
      </c>
      <c r="F4" s="45">
        <v>2134893</v>
      </c>
    </row>
    <row r="5" spans="2:10" x14ac:dyDescent="0.25">
      <c r="B5" s="43" t="s">
        <v>27</v>
      </c>
      <c r="C5" s="46">
        <v>176652</v>
      </c>
      <c r="D5" s="47">
        <v>174181</v>
      </c>
      <c r="E5" s="46">
        <v>178340</v>
      </c>
      <c r="F5" s="47">
        <v>175862</v>
      </c>
    </row>
    <row r="6" spans="2:10" x14ac:dyDescent="0.25">
      <c r="B6" s="43" t="s">
        <v>28</v>
      </c>
      <c r="C6" s="44">
        <v>18398</v>
      </c>
      <c r="D6" s="45">
        <v>17901</v>
      </c>
      <c r="E6" s="44">
        <v>18727</v>
      </c>
      <c r="F6" s="45">
        <v>18235</v>
      </c>
    </row>
    <row r="7" spans="2:10" x14ac:dyDescent="0.25">
      <c r="B7" s="43" t="s">
        <v>52</v>
      </c>
      <c r="C7" s="46">
        <f>+SUM(C4:C6)</f>
        <v>2345870</v>
      </c>
      <c r="D7" s="46">
        <f>+SUM(D4:D6)</f>
        <v>2301206</v>
      </c>
      <c r="E7" s="46">
        <f>+SUM(E4:E6)</f>
        <v>2374151</v>
      </c>
      <c r="F7" s="46">
        <f>+SUM(F4:F6)</f>
        <v>2328990</v>
      </c>
    </row>
    <row r="8" spans="2:10" x14ac:dyDescent="0.25">
      <c r="E8" s="50"/>
      <c r="F8" s="50"/>
    </row>
    <row r="10" spans="2:10" ht="13" x14ac:dyDescent="0.25">
      <c r="B10" s="51"/>
      <c r="C10" s="49">
        <v>2024</v>
      </c>
      <c r="D10" s="49"/>
      <c r="E10" s="49"/>
      <c r="F10" s="49"/>
      <c r="G10" s="447">
        <v>2025</v>
      </c>
      <c r="H10" s="447"/>
      <c r="I10" s="447"/>
      <c r="J10" s="447"/>
    </row>
    <row r="11" spans="2:10" ht="13" x14ac:dyDescent="0.25">
      <c r="B11" s="51"/>
      <c r="C11" s="48" t="s">
        <v>49</v>
      </c>
      <c r="D11" s="48" t="s">
        <v>50</v>
      </c>
      <c r="E11" s="48" t="s">
        <v>51</v>
      </c>
      <c r="F11" s="48" t="s">
        <v>52</v>
      </c>
      <c r="G11" s="48" t="s">
        <v>49</v>
      </c>
      <c r="H11" s="48" t="s">
        <v>50</v>
      </c>
      <c r="I11" s="48" t="s">
        <v>51</v>
      </c>
      <c r="J11" s="48" t="s">
        <v>52</v>
      </c>
    </row>
    <row r="12" spans="2:10" ht="13" x14ac:dyDescent="0.25">
      <c r="B12" s="48" t="s">
        <v>47</v>
      </c>
      <c r="C12" s="52">
        <v>2169493</v>
      </c>
      <c r="D12" s="52">
        <v>2002</v>
      </c>
      <c r="E12" s="52">
        <v>174375</v>
      </c>
      <c r="F12" s="52">
        <v>2345870</v>
      </c>
      <c r="G12" s="52">
        <v>2199303</v>
      </c>
      <c r="H12" s="52">
        <v>1964</v>
      </c>
      <c r="I12" s="52">
        <v>172884</v>
      </c>
      <c r="J12" s="52">
        <f>SUM(G12:I12)</f>
        <v>2374151</v>
      </c>
    </row>
    <row r="13" spans="2:10" ht="13" x14ac:dyDescent="0.25">
      <c r="B13" s="48" t="s">
        <v>53</v>
      </c>
      <c r="C13" s="53">
        <v>2148727</v>
      </c>
      <c r="D13" s="53">
        <v>2004</v>
      </c>
      <c r="E13" s="53">
        <v>150475</v>
      </c>
      <c r="F13" s="53">
        <v>2301206</v>
      </c>
      <c r="G13" s="53">
        <v>2178394</v>
      </c>
      <c r="H13" s="53">
        <v>1966</v>
      </c>
      <c r="I13" s="53">
        <v>148630</v>
      </c>
      <c r="J13" s="52">
        <f>SUM(G13:I13)</f>
        <v>2328990</v>
      </c>
    </row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</sheetData>
  <mergeCells count="3">
    <mergeCell ref="C2:D2"/>
    <mergeCell ref="E2:F2"/>
    <mergeCell ref="G10:J10"/>
  </mergeCells>
  <pageMargins left="0.7" right="0.7" top="0.75" bottom="0.75" header="0.3" footer="0.3"/>
  <pageSetup paperSize="9" orientation="portrait" horizontalDpi="0" verticalDpi="0" r:id="rId1"/>
  <ignoredErrors>
    <ignoredError sqref="J12:J13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A9566-C98A-41BA-B4B2-3F7CAD88D0AE}">
  <dimension ref="B2:H15"/>
  <sheetViews>
    <sheetView showGridLines="0" zoomScaleNormal="100" workbookViewId="0"/>
  </sheetViews>
  <sheetFormatPr baseColWidth="10" defaultColWidth="8.6328125" defaultRowHeight="12.5" x14ac:dyDescent="0.25"/>
  <cols>
    <col min="1" max="1" width="8.6328125" style="58"/>
    <col min="2" max="2" width="21.90625" style="58" customWidth="1"/>
    <col min="3" max="7" width="32.36328125" style="58" customWidth="1"/>
    <col min="8" max="16384" width="8.6328125" style="58"/>
  </cols>
  <sheetData>
    <row r="2" spans="2:8" ht="13" x14ac:dyDescent="0.25">
      <c r="B2" s="59"/>
      <c r="C2" s="449" t="s">
        <v>45</v>
      </c>
      <c r="D2" s="449"/>
      <c r="E2" s="449"/>
      <c r="F2" s="449"/>
      <c r="G2" s="449"/>
    </row>
    <row r="3" spans="2:8" ht="13" x14ac:dyDescent="0.25">
      <c r="B3" s="59"/>
      <c r="C3" s="448">
        <v>2024</v>
      </c>
      <c r="D3" s="448"/>
      <c r="E3" s="448"/>
      <c r="F3" s="448"/>
      <c r="G3" s="448"/>
    </row>
    <row r="4" spans="2:8" s="54" customFormat="1" ht="13" x14ac:dyDescent="0.25">
      <c r="B4" s="55"/>
      <c r="C4" s="57" t="s">
        <v>114</v>
      </c>
      <c r="D4" s="57" t="s">
        <v>115</v>
      </c>
      <c r="E4" s="57" t="s">
        <v>116</v>
      </c>
      <c r="F4" s="57" t="s">
        <v>117</v>
      </c>
      <c r="G4" s="57" t="s">
        <v>118</v>
      </c>
    </row>
    <row r="5" spans="2:8" ht="13" x14ac:dyDescent="0.25">
      <c r="B5" s="56" t="s">
        <v>0</v>
      </c>
      <c r="C5" s="61">
        <v>81356311</v>
      </c>
      <c r="D5" s="61">
        <v>6983771</v>
      </c>
      <c r="E5" s="61">
        <v>6359397</v>
      </c>
      <c r="F5" s="61">
        <v>19800950</v>
      </c>
      <c r="G5" s="61">
        <v>342162005</v>
      </c>
    </row>
    <row r="6" spans="2:8" ht="13" x14ac:dyDescent="0.25">
      <c r="B6" s="56" t="s">
        <v>27</v>
      </c>
      <c r="C6" s="63">
        <v>11650797</v>
      </c>
      <c r="D6" s="63">
        <v>7913</v>
      </c>
      <c r="E6" s="63">
        <v>26967</v>
      </c>
      <c r="F6" s="63">
        <v>3587399</v>
      </c>
      <c r="G6" s="63">
        <v>46904519</v>
      </c>
    </row>
    <row r="7" spans="2:8" ht="13" x14ac:dyDescent="0.25">
      <c r="B7" s="56" t="s">
        <v>28</v>
      </c>
      <c r="C7" s="61">
        <v>2490598</v>
      </c>
      <c r="D7" s="61">
        <v>507</v>
      </c>
      <c r="E7" s="62" t="s">
        <v>2</v>
      </c>
      <c r="F7" s="61">
        <v>1545138</v>
      </c>
      <c r="G7" s="61">
        <v>13136212</v>
      </c>
    </row>
    <row r="11" spans="2:8" ht="13" x14ac:dyDescent="0.25">
      <c r="B11" s="59"/>
      <c r="C11" s="448">
        <v>2025</v>
      </c>
      <c r="D11" s="448"/>
      <c r="E11" s="448"/>
      <c r="F11" s="448"/>
      <c r="G11" s="448"/>
    </row>
    <row r="12" spans="2:8" ht="13" x14ac:dyDescent="0.25">
      <c r="B12" s="59"/>
      <c r="C12" s="57" t="s">
        <v>114</v>
      </c>
      <c r="D12" s="57" t="s">
        <v>115</v>
      </c>
      <c r="E12" s="57" t="s">
        <v>116</v>
      </c>
      <c r="F12" s="57" t="s">
        <v>117</v>
      </c>
      <c r="G12" s="57" t="s">
        <v>118</v>
      </c>
    </row>
    <row r="13" spans="2:8" ht="13" x14ac:dyDescent="0.25">
      <c r="B13" s="56" t="s">
        <v>0</v>
      </c>
      <c r="C13" s="64">
        <v>82209110.719999999</v>
      </c>
      <c r="D13" s="64">
        <v>6804350.6500000004</v>
      </c>
      <c r="E13" s="65">
        <v>6653690.6200000001</v>
      </c>
      <c r="F13" s="64">
        <v>23089229.530000001</v>
      </c>
      <c r="G13" s="64">
        <v>346046502.18000001</v>
      </c>
      <c r="H13" s="60"/>
    </row>
    <row r="14" spans="2:8" ht="13" x14ac:dyDescent="0.25">
      <c r="B14" s="56" t="s">
        <v>27</v>
      </c>
      <c r="C14" s="66">
        <v>11908145.119999997</v>
      </c>
      <c r="D14" s="66">
        <v>7491.01</v>
      </c>
      <c r="E14" s="66">
        <v>26032</v>
      </c>
      <c r="F14" s="66">
        <v>3870571.4</v>
      </c>
      <c r="G14" s="66">
        <v>47411945.089999989</v>
      </c>
      <c r="H14" s="60"/>
    </row>
    <row r="15" spans="2:8" ht="13" x14ac:dyDescent="0.25">
      <c r="B15" s="56" t="s">
        <v>28</v>
      </c>
      <c r="C15" s="64">
        <v>2528959.6800000002</v>
      </c>
      <c r="D15" s="64">
        <v>4458</v>
      </c>
      <c r="E15" s="65" t="s">
        <v>2</v>
      </c>
      <c r="F15" s="65">
        <v>1559805.75</v>
      </c>
      <c r="G15" s="64">
        <v>13126841.540000001</v>
      </c>
      <c r="H15" s="60"/>
    </row>
  </sheetData>
  <mergeCells count="3">
    <mergeCell ref="C3:G3"/>
    <mergeCell ref="C11:G11"/>
    <mergeCell ref="C2:G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D0D2-6012-4E13-856D-8799ADE73C30}">
  <dimension ref="A1:G8"/>
  <sheetViews>
    <sheetView showGridLines="0" zoomScale="90" zoomScaleNormal="90" workbookViewId="0"/>
  </sheetViews>
  <sheetFormatPr baseColWidth="10" defaultColWidth="8.6328125" defaultRowHeight="12.5" x14ac:dyDescent="0.25"/>
  <cols>
    <col min="2" max="2" width="17.453125" customWidth="1"/>
    <col min="3" max="7" width="32.36328125" customWidth="1"/>
  </cols>
  <sheetData>
    <row r="1" spans="1:7" ht="13" x14ac:dyDescent="0.3">
      <c r="A1" s="8"/>
      <c r="B1" s="8"/>
      <c r="D1" s="9"/>
      <c r="E1" s="9"/>
      <c r="F1" s="8"/>
      <c r="G1" s="8"/>
    </row>
    <row r="2" spans="1:7" ht="13" x14ac:dyDescent="0.3">
      <c r="A2" s="8"/>
      <c r="B2" s="36"/>
      <c r="C2" s="451" t="s">
        <v>46</v>
      </c>
      <c r="D2" s="451"/>
      <c r="E2" s="451"/>
      <c r="F2" s="451"/>
      <c r="G2" s="451"/>
    </row>
    <row r="3" spans="1:7" ht="13" x14ac:dyDescent="0.3">
      <c r="A3" s="8"/>
      <c r="B3" s="35"/>
      <c r="C3" s="450">
        <v>2024</v>
      </c>
      <c r="D3" s="450"/>
      <c r="E3" s="450"/>
      <c r="F3" s="450"/>
      <c r="G3" s="450"/>
    </row>
    <row r="4" spans="1:7" ht="13" x14ac:dyDescent="0.25">
      <c r="A4" s="8"/>
      <c r="B4" s="35"/>
      <c r="C4" s="57" t="s">
        <v>114</v>
      </c>
      <c r="D4" s="57" t="s">
        <v>115</v>
      </c>
      <c r="E4" s="57" t="s">
        <v>116</v>
      </c>
      <c r="F4" s="57" t="s">
        <v>117</v>
      </c>
      <c r="G4" s="57" t="s">
        <v>118</v>
      </c>
    </row>
    <row r="5" spans="1:7" ht="13" x14ac:dyDescent="0.3">
      <c r="A5" s="8"/>
      <c r="B5" s="38" t="s">
        <v>0</v>
      </c>
      <c r="C5" s="40">
        <v>66466.772286419393</v>
      </c>
      <c r="D5" s="40">
        <v>322793.2984235452</v>
      </c>
      <c r="E5" s="40">
        <v>920.50626859420788</v>
      </c>
      <c r="F5" s="40">
        <v>177148.61575953252</v>
      </c>
      <c r="G5" s="40">
        <v>20220.66814641239</v>
      </c>
    </row>
    <row r="6" spans="1:7" ht="13" x14ac:dyDescent="0.3">
      <c r="A6" s="8"/>
      <c r="B6" s="38" t="s">
        <v>27</v>
      </c>
      <c r="C6" s="67">
        <v>90782.903916422612</v>
      </c>
      <c r="D6" s="67">
        <v>58304.018746236034</v>
      </c>
      <c r="E6" s="67">
        <v>1267.5623261469113</v>
      </c>
      <c r="F6" s="67">
        <v>251804.99258446076</v>
      </c>
      <c r="G6" s="67">
        <v>41940.010192868423</v>
      </c>
    </row>
    <row r="7" spans="1:7" ht="13" x14ac:dyDescent="0.3">
      <c r="A7" s="8"/>
      <c r="B7" s="38" t="s">
        <v>28</v>
      </c>
      <c r="C7" s="40">
        <v>282872.92675556999</v>
      </c>
      <c r="D7" s="40">
        <v>2024377.4499576415</v>
      </c>
      <c r="E7" s="40" t="s">
        <v>2</v>
      </c>
      <c r="F7" s="40">
        <v>362520.12621440971</v>
      </c>
      <c r="G7" s="40">
        <v>126361.77198791913</v>
      </c>
    </row>
    <row r="8" spans="1:7" x14ac:dyDescent="0.25">
      <c r="A8" s="8"/>
      <c r="B8" s="8"/>
      <c r="C8" s="8"/>
      <c r="D8" s="8"/>
      <c r="E8" s="8"/>
      <c r="F8" s="8"/>
      <c r="G8" s="8"/>
    </row>
  </sheetData>
  <mergeCells count="2">
    <mergeCell ref="C3:G3"/>
    <mergeCell ref="C2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FE79-DDC2-4485-AB6B-ABA3FEA4E157}">
  <dimension ref="A1:F27"/>
  <sheetViews>
    <sheetView showGridLines="0" workbookViewId="0"/>
  </sheetViews>
  <sheetFormatPr baseColWidth="10" defaultColWidth="8.6328125" defaultRowHeight="12.5" x14ac:dyDescent="0.25"/>
  <cols>
    <col min="2" max="2" width="30.08984375" bestFit="1" customWidth="1"/>
    <col min="3" max="5" width="20.6328125" customWidth="1"/>
    <col min="6" max="6" width="16.453125" customWidth="1"/>
  </cols>
  <sheetData>
    <row r="1" spans="1:6" x14ac:dyDescent="0.25">
      <c r="A1" s="8"/>
      <c r="B1" s="8"/>
      <c r="C1" s="8"/>
      <c r="D1" s="8"/>
      <c r="E1" s="8"/>
    </row>
    <row r="2" spans="1:6" ht="26.4" customHeight="1" x14ac:dyDescent="0.3">
      <c r="A2" s="8"/>
      <c r="B2" s="36"/>
      <c r="C2" s="451" t="s">
        <v>54</v>
      </c>
      <c r="D2" s="451"/>
      <c r="E2" s="451"/>
    </row>
    <row r="3" spans="1:6" ht="13" x14ac:dyDescent="0.25">
      <c r="A3" s="8"/>
      <c r="B3" s="35"/>
      <c r="C3" s="452">
        <v>2024</v>
      </c>
      <c r="D3" s="452"/>
      <c r="E3" s="452"/>
    </row>
    <row r="4" spans="1:6" ht="13" x14ac:dyDescent="0.3">
      <c r="A4" s="8"/>
      <c r="B4" s="37" t="s">
        <v>55</v>
      </c>
      <c r="C4" s="37" t="s">
        <v>0</v>
      </c>
      <c r="D4" s="37" t="s">
        <v>27</v>
      </c>
      <c r="E4" s="37" t="s">
        <v>28</v>
      </c>
    </row>
    <row r="5" spans="1:6" ht="26" x14ac:dyDescent="0.3">
      <c r="A5" s="8"/>
      <c r="B5" s="37" t="s">
        <v>56</v>
      </c>
      <c r="C5" s="37" t="s">
        <v>57</v>
      </c>
      <c r="D5" s="37" t="s">
        <v>58</v>
      </c>
      <c r="E5" s="37" t="s">
        <v>59</v>
      </c>
    </row>
    <row r="6" spans="1:6" ht="13" x14ac:dyDescent="0.3">
      <c r="A6" s="8"/>
      <c r="B6" s="38" t="s">
        <v>60</v>
      </c>
      <c r="C6" s="39">
        <v>892</v>
      </c>
      <c r="D6" s="68">
        <v>1221</v>
      </c>
      <c r="E6" s="68">
        <v>1252</v>
      </c>
    </row>
    <row r="7" spans="1:6" ht="13" x14ac:dyDescent="0.3">
      <c r="A7" s="8"/>
      <c r="B7" s="38" t="s">
        <v>61</v>
      </c>
      <c r="C7" s="39">
        <v>549.30999999999995</v>
      </c>
      <c r="D7" s="68">
        <v>744.98</v>
      </c>
      <c r="E7" s="68">
        <v>943.26</v>
      </c>
    </row>
    <row r="8" spans="1:6" ht="13" x14ac:dyDescent="0.3">
      <c r="A8" s="8"/>
      <c r="B8" s="38" t="s">
        <v>62</v>
      </c>
      <c r="C8" s="39">
        <v>549.30999999999995</v>
      </c>
      <c r="D8" s="39">
        <v>743.38</v>
      </c>
      <c r="E8" s="39">
        <v>943.19</v>
      </c>
    </row>
    <row r="9" spans="1:6" ht="13" x14ac:dyDescent="0.3">
      <c r="A9" s="8"/>
      <c r="B9" s="38" t="s">
        <v>63</v>
      </c>
      <c r="C9" s="68">
        <v>1606.52</v>
      </c>
      <c r="D9" s="68">
        <v>1191.0899999999999</v>
      </c>
      <c r="E9" s="68">
        <v>1395.23</v>
      </c>
    </row>
    <row r="10" spans="1:6" ht="13" x14ac:dyDescent="0.3">
      <c r="A10" s="8"/>
      <c r="B10" s="38" t="s">
        <v>64</v>
      </c>
      <c r="C10" s="39">
        <v>423.51</v>
      </c>
      <c r="D10" s="39">
        <v>293.2</v>
      </c>
      <c r="E10" s="39">
        <v>213.22</v>
      </c>
    </row>
    <row r="11" spans="1:6" ht="13" x14ac:dyDescent="0.3">
      <c r="A11" s="8"/>
      <c r="B11" s="38" t="s">
        <v>65</v>
      </c>
      <c r="C11" s="39">
        <v>271.95</v>
      </c>
      <c r="D11" s="39">
        <v>271.95</v>
      </c>
      <c r="E11" s="39">
        <v>271.95</v>
      </c>
    </row>
    <row r="12" spans="1:6" ht="13" x14ac:dyDescent="0.3">
      <c r="A12" s="8"/>
      <c r="B12" s="38" t="s">
        <v>66</v>
      </c>
      <c r="C12" s="39">
        <v>40</v>
      </c>
      <c r="D12" s="39">
        <v>60</v>
      </c>
      <c r="E12" s="39">
        <v>70</v>
      </c>
    </row>
    <row r="13" spans="1:6" ht="13" x14ac:dyDescent="0.3">
      <c r="A13" s="8"/>
      <c r="B13" s="38" t="s">
        <v>67</v>
      </c>
      <c r="C13" s="39" t="s">
        <v>68</v>
      </c>
      <c r="D13" s="39" t="s">
        <v>69</v>
      </c>
      <c r="E13" s="39" t="s">
        <v>69</v>
      </c>
    </row>
    <row r="14" spans="1:6" ht="13" x14ac:dyDescent="0.3">
      <c r="A14" s="8"/>
      <c r="B14" s="38" t="s">
        <v>70</v>
      </c>
      <c r="C14" s="39" t="s">
        <v>71</v>
      </c>
      <c r="D14" s="39" t="s">
        <v>72</v>
      </c>
      <c r="E14" s="39" t="s">
        <v>72</v>
      </c>
    </row>
    <row r="15" spans="1:6" x14ac:dyDescent="0.25">
      <c r="A15" s="8"/>
      <c r="B15" s="8"/>
      <c r="C15" s="8"/>
      <c r="D15" s="8"/>
      <c r="E15" s="8"/>
    </row>
    <row r="16" spans="1:6" ht="13" x14ac:dyDescent="0.25">
      <c r="A16" s="8"/>
      <c r="B16" s="35"/>
      <c r="C16" s="452">
        <v>2025</v>
      </c>
      <c r="D16" s="452"/>
      <c r="E16" s="452"/>
      <c r="F16" s="452"/>
    </row>
    <row r="17" spans="1:6" ht="13" x14ac:dyDescent="0.3">
      <c r="A17" s="8"/>
      <c r="B17" s="37" t="s">
        <v>55</v>
      </c>
      <c r="C17" s="37" t="s">
        <v>0</v>
      </c>
      <c r="D17" s="37" t="s">
        <v>27</v>
      </c>
      <c r="E17" s="451" t="s">
        <v>28</v>
      </c>
      <c r="F17" s="451"/>
    </row>
    <row r="18" spans="1:6" ht="26" x14ac:dyDescent="0.3">
      <c r="A18" s="8"/>
      <c r="B18" s="37" t="s">
        <v>56</v>
      </c>
      <c r="C18" s="37" t="s">
        <v>57</v>
      </c>
      <c r="D18" s="37" t="s">
        <v>58</v>
      </c>
      <c r="E18" s="37" t="s">
        <v>73</v>
      </c>
      <c r="F18" s="37" t="s">
        <v>74</v>
      </c>
    </row>
    <row r="19" spans="1:6" ht="13" x14ac:dyDescent="0.3">
      <c r="A19" s="8"/>
      <c r="B19" s="38" t="s">
        <v>60</v>
      </c>
      <c r="C19" s="39">
        <v>914</v>
      </c>
      <c r="D19" s="68">
        <v>1262</v>
      </c>
      <c r="E19" s="68">
        <v>1313</v>
      </c>
      <c r="F19" s="68">
        <v>1313</v>
      </c>
    </row>
    <row r="20" spans="1:6" ht="13" x14ac:dyDescent="0.3">
      <c r="A20" s="8"/>
      <c r="B20" s="38" t="s">
        <v>61</v>
      </c>
      <c r="C20" s="40">
        <v>585.28</v>
      </c>
      <c r="D20" s="40">
        <v>860.5</v>
      </c>
      <c r="E20" s="40">
        <v>1036.24</v>
      </c>
      <c r="F20" s="40">
        <v>1014.63</v>
      </c>
    </row>
    <row r="21" spans="1:6" ht="13" x14ac:dyDescent="0.3">
      <c r="A21" s="8"/>
      <c r="B21" s="38" t="s">
        <v>62</v>
      </c>
      <c r="C21" s="40">
        <v>585.32000000000005</v>
      </c>
      <c r="D21" s="40">
        <v>854.86</v>
      </c>
      <c r="E21" s="40">
        <v>1041.1199999999999</v>
      </c>
      <c r="F21" s="40">
        <v>1019.51</v>
      </c>
    </row>
    <row r="22" spans="1:6" ht="13" x14ac:dyDescent="0.3">
      <c r="A22" s="8"/>
      <c r="B22" s="38" t="s">
        <v>63</v>
      </c>
      <c r="C22" s="40">
        <v>1679.38</v>
      </c>
      <c r="D22" s="40">
        <v>1305.21</v>
      </c>
      <c r="E22" s="40">
        <v>1577.77</v>
      </c>
      <c r="F22" s="40">
        <v>1542.94</v>
      </c>
    </row>
    <row r="23" spans="1:6" ht="13" x14ac:dyDescent="0.3">
      <c r="A23" s="8"/>
      <c r="B23" s="38" t="s">
        <v>64</v>
      </c>
      <c r="C23" s="40">
        <v>446.45000000000005</v>
      </c>
      <c r="D23" s="40">
        <v>315.05</v>
      </c>
      <c r="E23" s="40">
        <v>214.15999999999997</v>
      </c>
      <c r="F23" s="40">
        <v>214.15999999999997</v>
      </c>
    </row>
    <row r="24" spans="1:6" ht="13" x14ac:dyDescent="0.3">
      <c r="A24" s="8"/>
      <c r="B24" s="38" t="s">
        <v>65</v>
      </c>
      <c r="C24" s="40">
        <v>302.87</v>
      </c>
      <c r="D24" s="40">
        <v>302.87</v>
      </c>
      <c r="E24" s="40">
        <v>302.87</v>
      </c>
      <c r="F24" s="40">
        <v>302.87</v>
      </c>
    </row>
    <row r="25" spans="1:6" ht="13" x14ac:dyDescent="0.3">
      <c r="A25" s="8"/>
      <c r="B25" s="38" t="s">
        <v>66</v>
      </c>
      <c r="C25" s="40">
        <v>30</v>
      </c>
      <c r="D25" s="40">
        <v>30</v>
      </c>
      <c r="E25" s="40">
        <v>30</v>
      </c>
      <c r="F25" s="40">
        <v>30</v>
      </c>
    </row>
    <row r="26" spans="1:6" ht="13" x14ac:dyDescent="0.3">
      <c r="A26" s="8"/>
      <c r="B26" s="38" t="s">
        <v>67</v>
      </c>
      <c r="C26" s="69" t="s">
        <v>75</v>
      </c>
      <c r="D26" s="69" t="s">
        <v>76</v>
      </c>
      <c r="E26" s="69" t="s">
        <v>76</v>
      </c>
      <c r="F26" s="69" t="s">
        <v>76</v>
      </c>
    </row>
    <row r="27" spans="1:6" ht="13" x14ac:dyDescent="0.3">
      <c r="A27" s="8"/>
      <c r="B27" s="38" t="s">
        <v>70</v>
      </c>
      <c r="C27" s="69" t="s">
        <v>71</v>
      </c>
      <c r="D27" s="69" t="s">
        <v>77</v>
      </c>
      <c r="E27" s="69" t="s">
        <v>77</v>
      </c>
      <c r="F27" s="69" t="s">
        <v>77</v>
      </c>
    </row>
  </sheetData>
  <mergeCells count="4">
    <mergeCell ref="C3:E3"/>
    <mergeCell ref="C16:F16"/>
    <mergeCell ref="E17:F17"/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BE0C-F6BC-43B0-AFFA-3593DC7A5448}">
  <dimension ref="A2:D16"/>
  <sheetViews>
    <sheetView showGridLines="0" workbookViewId="0"/>
  </sheetViews>
  <sheetFormatPr baseColWidth="10" defaultColWidth="8.6328125" defaultRowHeight="12.5" x14ac:dyDescent="0.25"/>
  <cols>
    <col min="1" max="1" width="8.6328125" style="7"/>
    <col min="2" max="2" width="22.54296875" style="7" customWidth="1"/>
    <col min="3" max="4" width="19.36328125" style="7" customWidth="1"/>
    <col min="5" max="16384" width="8.6328125" style="7"/>
  </cols>
  <sheetData>
    <row r="2" spans="1:4" ht="13" x14ac:dyDescent="0.25">
      <c r="A2" s="71"/>
      <c r="B2" s="72"/>
      <c r="C2" s="453" t="s">
        <v>78</v>
      </c>
      <c r="D2" s="453"/>
    </row>
    <row r="3" spans="1:4" ht="13" x14ac:dyDescent="0.25">
      <c r="A3" s="71"/>
      <c r="B3" s="73"/>
      <c r="C3" s="453">
        <v>2024</v>
      </c>
      <c r="D3" s="453"/>
    </row>
    <row r="4" spans="1:4" ht="26" x14ac:dyDescent="0.25">
      <c r="A4" s="71"/>
      <c r="B4" s="70" t="s">
        <v>55</v>
      </c>
      <c r="C4" s="70" t="s">
        <v>79</v>
      </c>
      <c r="D4" s="70" t="s">
        <v>80</v>
      </c>
    </row>
    <row r="5" spans="1:4" ht="26" x14ac:dyDescent="0.25">
      <c r="A5" s="71"/>
      <c r="B5" s="70" t="s">
        <v>56</v>
      </c>
      <c r="C5" s="70" t="s">
        <v>57</v>
      </c>
      <c r="D5" s="70" t="s">
        <v>58</v>
      </c>
    </row>
    <row r="6" spans="1:4" ht="13" x14ac:dyDescent="0.25">
      <c r="A6" s="71"/>
      <c r="B6" s="70" t="s">
        <v>0</v>
      </c>
      <c r="C6" s="74" t="s">
        <v>81</v>
      </c>
      <c r="D6" s="75">
        <v>196737</v>
      </c>
    </row>
    <row r="7" spans="1:4" ht="13" x14ac:dyDescent="0.25">
      <c r="A7" s="71"/>
      <c r="B7" s="70" t="s">
        <v>27</v>
      </c>
      <c r="C7" s="76" t="s">
        <v>81</v>
      </c>
      <c r="D7" s="76">
        <v>513</v>
      </c>
    </row>
    <row r="8" spans="1:4" ht="25" x14ac:dyDescent="0.25">
      <c r="A8" s="71"/>
      <c r="B8" s="70" t="s">
        <v>28</v>
      </c>
      <c r="C8" s="74" t="s">
        <v>82</v>
      </c>
      <c r="D8" s="75">
        <v>80688</v>
      </c>
    </row>
    <row r="9" spans="1:4" x14ac:dyDescent="0.25">
      <c r="A9" s="71"/>
      <c r="B9" s="77"/>
      <c r="C9" s="77"/>
      <c r="D9" s="77"/>
    </row>
    <row r="10" spans="1:4" x14ac:dyDescent="0.25">
      <c r="A10" s="71"/>
      <c r="B10" s="77"/>
      <c r="C10" s="77"/>
      <c r="D10" s="77"/>
    </row>
    <row r="11" spans="1:4" ht="13" x14ac:dyDescent="0.25">
      <c r="A11" s="71"/>
      <c r="B11" s="78"/>
      <c r="C11" s="453">
        <v>2025</v>
      </c>
      <c r="D11" s="453"/>
    </row>
    <row r="12" spans="1:4" ht="26" x14ac:dyDescent="0.25">
      <c r="A12" s="71"/>
      <c r="B12" s="70" t="s">
        <v>55</v>
      </c>
      <c r="C12" s="70" t="s">
        <v>79</v>
      </c>
      <c r="D12" s="70" t="s">
        <v>83</v>
      </c>
    </row>
    <row r="13" spans="1:4" ht="26" x14ac:dyDescent="0.25">
      <c r="A13" s="71"/>
      <c r="B13" s="70" t="s">
        <v>56</v>
      </c>
      <c r="C13" s="70" t="s">
        <v>57</v>
      </c>
      <c r="D13" s="70" t="s">
        <v>58</v>
      </c>
    </row>
    <row r="14" spans="1:4" ht="13" x14ac:dyDescent="0.25">
      <c r="A14" s="71"/>
      <c r="B14" s="70" t="s">
        <v>0</v>
      </c>
      <c r="C14" s="74" t="s">
        <v>81</v>
      </c>
      <c r="D14" s="454" t="s">
        <v>119</v>
      </c>
    </row>
    <row r="15" spans="1:4" ht="13" x14ac:dyDescent="0.25">
      <c r="A15" s="71"/>
      <c r="B15" s="70" t="s">
        <v>27</v>
      </c>
      <c r="C15" s="76" t="s">
        <v>81</v>
      </c>
      <c r="D15" s="455"/>
    </row>
    <row r="16" spans="1:4" ht="25" x14ac:dyDescent="0.25">
      <c r="A16" s="71"/>
      <c r="B16" s="70" t="s">
        <v>28</v>
      </c>
      <c r="C16" s="74" t="s">
        <v>82</v>
      </c>
      <c r="D16" s="456"/>
    </row>
  </sheetData>
  <mergeCells count="4">
    <mergeCell ref="C3:D3"/>
    <mergeCell ref="C11:D11"/>
    <mergeCell ref="C2:D2"/>
    <mergeCell ref="D14:D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6783-596E-4A2B-B0A3-43D8915A4188}">
  <sheetPr>
    <outlinePr summaryBelow="0" summaryRight="0"/>
  </sheetPr>
  <dimension ref="A1:Z16"/>
  <sheetViews>
    <sheetView showGridLines="0" workbookViewId="0"/>
  </sheetViews>
  <sheetFormatPr baseColWidth="10" defaultColWidth="12.54296875" defaultRowHeight="15.75" customHeight="1" x14ac:dyDescent="0.25"/>
  <cols>
    <col min="1" max="1" width="12" style="529" bestFit="1" customWidth="1"/>
    <col min="2" max="2" width="26.453125" style="529" customWidth="1"/>
    <col min="3" max="22" width="8.7265625" style="529" customWidth="1"/>
    <col min="23" max="16384" width="12.54296875" style="529"/>
  </cols>
  <sheetData>
    <row r="1" spans="1:26" ht="12.5" x14ac:dyDescent="0.25">
      <c r="A1" s="528"/>
    </row>
    <row r="2" spans="1:26" ht="13" x14ac:dyDescent="0.3">
      <c r="A2" s="528"/>
      <c r="B2" s="530" t="s">
        <v>604</v>
      </c>
    </row>
    <row r="3" spans="1:26" ht="12.5" x14ac:dyDescent="0.25">
      <c r="A3" s="528"/>
      <c r="B3" s="528"/>
    </row>
    <row r="4" spans="1:26" ht="24.75" customHeight="1" x14ac:dyDescent="0.25">
      <c r="B4" s="531"/>
      <c r="C4" s="532" t="s">
        <v>247</v>
      </c>
      <c r="D4" s="533"/>
      <c r="E4" s="533"/>
      <c r="F4" s="533"/>
      <c r="G4" s="532" t="s">
        <v>248</v>
      </c>
      <c r="H4" s="533"/>
      <c r="I4" s="533"/>
      <c r="J4" s="533"/>
      <c r="K4" s="532" t="s">
        <v>249</v>
      </c>
      <c r="L4" s="533"/>
      <c r="M4" s="533"/>
      <c r="N4" s="533"/>
      <c r="O4" s="532" t="s">
        <v>250</v>
      </c>
      <c r="P4" s="533"/>
      <c r="Q4" s="533"/>
      <c r="R4" s="533"/>
      <c r="S4" s="532" t="s">
        <v>251</v>
      </c>
      <c r="T4" s="533"/>
      <c r="U4" s="533"/>
      <c r="V4" s="533"/>
    </row>
    <row r="5" spans="1:26" ht="24.75" customHeight="1" x14ac:dyDescent="0.25">
      <c r="B5" s="531"/>
      <c r="C5" s="534" t="s">
        <v>605</v>
      </c>
      <c r="D5" s="533"/>
      <c r="E5" s="534" t="s">
        <v>606</v>
      </c>
      <c r="F5" s="533"/>
      <c r="G5" s="534" t="s">
        <v>605</v>
      </c>
      <c r="H5" s="533"/>
      <c r="I5" s="534" t="s">
        <v>606</v>
      </c>
      <c r="J5" s="533"/>
      <c r="K5" s="534" t="s">
        <v>605</v>
      </c>
      <c r="L5" s="533"/>
      <c r="M5" s="534" t="s">
        <v>606</v>
      </c>
      <c r="N5" s="533"/>
      <c r="O5" s="534" t="s">
        <v>605</v>
      </c>
      <c r="P5" s="533"/>
      <c r="Q5" s="534" t="s">
        <v>606</v>
      </c>
      <c r="R5" s="533"/>
      <c r="S5" s="534" t="s">
        <v>605</v>
      </c>
      <c r="T5" s="533"/>
      <c r="U5" s="534" t="s">
        <v>606</v>
      </c>
      <c r="V5" s="533"/>
    </row>
    <row r="6" spans="1:26" ht="24.75" customHeight="1" x14ac:dyDescent="0.25">
      <c r="B6" s="535"/>
      <c r="C6" s="536" t="s">
        <v>607</v>
      </c>
      <c r="D6" s="536" t="s">
        <v>528</v>
      </c>
      <c r="E6" s="536" t="s">
        <v>607</v>
      </c>
      <c r="F6" s="536" t="s">
        <v>528</v>
      </c>
      <c r="G6" s="536" t="s">
        <v>607</v>
      </c>
      <c r="H6" s="536" t="s">
        <v>528</v>
      </c>
      <c r="I6" s="536" t="s">
        <v>607</v>
      </c>
      <c r="J6" s="536" t="s">
        <v>528</v>
      </c>
      <c r="K6" s="536" t="s">
        <v>607</v>
      </c>
      <c r="L6" s="536" t="s">
        <v>528</v>
      </c>
      <c r="M6" s="536" t="s">
        <v>607</v>
      </c>
      <c r="N6" s="536" t="s">
        <v>528</v>
      </c>
      <c r="O6" s="536" t="s">
        <v>607</v>
      </c>
      <c r="P6" s="536" t="s">
        <v>528</v>
      </c>
      <c r="Q6" s="536" t="s">
        <v>607</v>
      </c>
      <c r="R6" s="536" t="s">
        <v>528</v>
      </c>
      <c r="S6" s="536" t="s">
        <v>607</v>
      </c>
      <c r="T6" s="536" t="s">
        <v>528</v>
      </c>
      <c r="U6" s="536" t="s">
        <v>607</v>
      </c>
      <c r="V6" s="536" t="s">
        <v>528</v>
      </c>
    </row>
    <row r="7" spans="1:26" ht="30" customHeight="1" x14ac:dyDescent="0.25">
      <c r="B7" s="537" t="s">
        <v>608</v>
      </c>
      <c r="C7" s="538">
        <v>9</v>
      </c>
      <c r="D7" s="539">
        <v>0.81799999999999995</v>
      </c>
      <c r="E7" s="540">
        <v>2</v>
      </c>
      <c r="F7" s="541">
        <v>0.182</v>
      </c>
      <c r="G7" s="542">
        <v>8</v>
      </c>
      <c r="H7" s="543">
        <v>0.72699999999999998</v>
      </c>
      <c r="I7" s="544">
        <v>3</v>
      </c>
      <c r="J7" s="545">
        <v>0.27300000000000002</v>
      </c>
      <c r="K7" s="538">
        <v>9</v>
      </c>
      <c r="L7" s="539">
        <v>0.81799999999999995</v>
      </c>
      <c r="M7" s="540">
        <v>2</v>
      </c>
      <c r="N7" s="541">
        <v>0.182</v>
      </c>
      <c r="O7" s="542">
        <v>10</v>
      </c>
      <c r="P7" s="543">
        <v>0.83299999999999996</v>
      </c>
      <c r="Q7" s="544">
        <v>2</v>
      </c>
      <c r="R7" s="545">
        <v>0.16700000000000001</v>
      </c>
      <c r="S7" s="538">
        <v>9</v>
      </c>
      <c r="T7" s="539">
        <f t="shared" ref="T7:T13" si="0">+S7/(S7+U7)</f>
        <v>0.75</v>
      </c>
      <c r="U7" s="540">
        <v>3</v>
      </c>
      <c r="V7" s="541">
        <f t="shared" ref="V7:V13" si="1">+U7/(S7+U7)</f>
        <v>0.25</v>
      </c>
    </row>
    <row r="8" spans="1:26" ht="30" customHeight="1" x14ac:dyDescent="0.25">
      <c r="B8" s="537" t="s">
        <v>609</v>
      </c>
      <c r="C8" s="538">
        <v>47</v>
      </c>
      <c r="D8" s="539">
        <v>0.83899999999999997</v>
      </c>
      <c r="E8" s="540">
        <v>9</v>
      </c>
      <c r="F8" s="541">
        <v>0.161</v>
      </c>
      <c r="G8" s="542">
        <v>48</v>
      </c>
      <c r="H8" s="543">
        <v>0.76200000000000001</v>
      </c>
      <c r="I8" s="544">
        <v>15</v>
      </c>
      <c r="J8" s="545">
        <v>0.23799999999999999</v>
      </c>
      <c r="K8" s="538">
        <v>51</v>
      </c>
      <c r="L8" s="539">
        <v>0.82299999999999995</v>
      </c>
      <c r="M8" s="540">
        <v>11</v>
      </c>
      <c r="N8" s="541">
        <v>0.17699999999999999</v>
      </c>
      <c r="O8" s="542">
        <v>53</v>
      </c>
      <c r="P8" s="543">
        <v>0.85499999999999998</v>
      </c>
      <c r="Q8" s="544">
        <v>9</v>
      </c>
      <c r="R8" s="545">
        <v>0.14499999999999999</v>
      </c>
      <c r="S8" s="538">
        <v>53</v>
      </c>
      <c r="T8" s="539">
        <f t="shared" si="0"/>
        <v>0.84126984126984128</v>
      </c>
      <c r="U8" s="540">
        <v>10</v>
      </c>
      <c r="V8" s="541">
        <f t="shared" si="1"/>
        <v>0.15873015873015872</v>
      </c>
    </row>
    <row r="9" spans="1:26" ht="30" customHeight="1" x14ac:dyDescent="0.25">
      <c r="B9" s="537" t="s">
        <v>610</v>
      </c>
      <c r="C9" s="538">
        <v>67</v>
      </c>
      <c r="D9" s="539">
        <v>0.80700000000000005</v>
      </c>
      <c r="E9" s="540">
        <v>16</v>
      </c>
      <c r="F9" s="541">
        <v>0.193</v>
      </c>
      <c r="G9" s="542">
        <v>78</v>
      </c>
      <c r="H9" s="543">
        <v>0.82099999999999995</v>
      </c>
      <c r="I9" s="544">
        <v>17</v>
      </c>
      <c r="J9" s="545">
        <v>0.17899999999999999</v>
      </c>
      <c r="K9" s="538">
        <v>74</v>
      </c>
      <c r="L9" s="539">
        <v>0.80400000000000005</v>
      </c>
      <c r="M9" s="540">
        <v>18</v>
      </c>
      <c r="N9" s="541">
        <v>0.19600000000000001</v>
      </c>
      <c r="O9" s="542">
        <v>74</v>
      </c>
      <c r="P9" s="543">
        <v>0.77900000000000003</v>
      </c>
      <c r="Q9" s="544">
        <v>21</v>
      </c>
      <c r="R9" s="545">
        <v>0.221</v>
      </c>
      <c r="S9" s="538">
        <v>71</v>
      </c>
      <c r="T9" s="539">
        <f t="shared" si="0"/>
        <v>0.75531914893617025</v>
      </c>
      <c r="U9" s="540">
        <v>23</v>
      </c>
      <c r="V9" s="541">
        <f t="shared" si="1"/>
        <v>0.24468085106382978</v>
      </c>
    </row>
    <row r="10" spans="1:26" ht="30" customHeight="1" x14ac:dyDescent="0.25">
      <c r="B10" s="537" t="s">
        <v>611</v>
      </c>
      <c r="C10" s="538">
        <v>303</v>
      </c>
      <c r="D10" s="539">
        <v>0.98699999999999999</v>
      </c>
      <c r="E10" s="540">
        <v>4</v>
      </c>
      <c r="F10" s="541">
        <v>1.2999999999999999E-2</v>
      </c>
      <c r="G10" s="542">
        <v>400</v>
      </c>
      <c r="H10" s="543">
        <v>0.99</v>
      </c>
      <c r="I10" s="544">
        <v>4</v>
      </c>
      <c r="J10" s="545">
        <v>0.01</v>
      </c>
      <c r="K10" s="538">
        <v>397</v>
      </c>
      <c r="L10" s="539">
        <v>0.99</v>
      </c>
      <c r="M10" s="540">
        <v>4</v>
      </c>
      <c r="N10" s="541">
        <v>0.01</v>
      </c>
      <c r="O10" s="542">
        <v>401</v>
      </c>
      <c r="P10" s="543">
        <v>0.99</v>
      </c>
      <c r="Q10" s="544">
        <v>4</v>
      </c>
      <c r="R10" s="545">
        <v>0.01</v>
      </c>
      <c r="S10" s="538">
        <v>411</v>
      </c>
      <c r="T10" s="539">
        <f t="shared" si="0"/>
        <v>0.98798076923076927</v>
      </c>
      <c r="U10" s="540">
        <v>5</v>
      </c>
      <c r="V10" s="541">
        <f t="shared" si="1"/>
        <v>1.201923076923077E-2</v>
      </c>
    </row>
    <row r="11" spans="1:26" ht="30" customHeight="1" x14ac:dyDescent="0.25">
      <c r="B11" s="537" t="s">
        <v>612</v>
      </c>
      <c r="C11" s="538">
        <v>155</v>
      </c>
      <c r="D11" s="539">
        <v>0.91200000000000003</v>
      </c>
      <c r="E11" s="540">
        <v>15</v>
      </c>
      <c r="F11" s="541">
        <v>8.7999999999999995E-2</v>
      </c>
      <c r="G11" s="542">
        <v>223</v>
      </c>
      <c r="H11" s="543">
        <v>0.92100000000000004</v>
      </c>
      <c r="I11" s="544">
        <v>19</v>
      </c>
      <c r="J11" s="545">
        <v>7.9000000000000001E-2</v>
      </c>
      <c r="K11" s="538">
        <v>231</v>
      </c>
      <c r="L11" s="539">
        <v>0.90600000000000003</v>
      </c>
      <c r="M11" s="540">
        <v>24</v>
      </c>
      <c r="N11" s="541">
        <v>9.4E-2</v>
      </c>
      <c r="O11" s="542">
        <v>231</v>
      </c>
      <c r="P11" s="543">
        <v>0.89500000000000002</v>
      </c>
      <c r="Q11" s="544">
        <v>27</v>
      </c>
      <c r="R11" s="545">
        <v>0.105</v>
      </c>
      <c r="S11" s="538">
        <v>243</v>
      </c>
      <c r="T11" s="539">
        <f t="shared" si="0"/>
        <v>0.89338235294117652</v>
      </c>
      <c r="U11" s="540">
        <v>29</v>
      </c>
      <c r="V11" s="541">
        <f t="shared" si="1"/>
        <v>0.10661764705882353</v>
      </c>
    </row>
    <row r="12" spans="1:26" ht="30" customHeight="1" x14ac:dyDescent="0.25">
      <c r="B12" s="537" t="s">
        <v>613</v>
      </c>
      <c r="C12" s="538">
        <v>441</v>
      </c>
      <c r="D12" s="539">
        <v>0.69699999999999995</v>
      </c>
      <c r="E12" s="540">
        <v>192</v>
      </c>
      <c r="F12" s="541">
        <v>0.30299999999999999</v>
      </c>
      <c r="G12" s="542">
        <v>505</v>
      </c>
      <c r="H12" s="543">
        <v>0.70699999999999996</v>
      </c>
      <c r="I12" s="544">
        <v>209</v>
      </c>
      <c r="J12" s="545">
        <v>0.29299999999999998</v>
      </c>
      <c r="K12" s="538">
        <v>531</v>
      </c>
      <c r="L12" s="539">
        <v>0.71799999999999997</v>
      </c>
      <c r="M12" s="540">
        <v>209</v>
      </c>
      <c r="N12" s="541">
        <v>0.28199999999999997</v>
      </c>
      <c r="O12" s="542">
        <v>551</v>
      </c>
      <c r="P12" s="543">
        <v>0.72499999999999998</v>
      </c>
      <c r="Q12" s="544">
        <v>209</v>
      </c>
      <c r="R12" s="545">
        <v>0.27500000000000002</v>
      </c>
      <c r="S12" s="538">
        <v>592</v>
      </c>
      <c r="T12" s="539">
        <f t="shared" si="0"/>
        <v>0.72816728167281675</v>
      </c>
      <c r="U12" s="540">
        <v>221</v>
      </c>
      <c r="V12" s="541">
        <f t="shared" si="1"/>
        <v>0.27183271832718325</v>
      </c>
    </row>
    <row r="13" spans="1:26" ht="30" customHeight="1" x14ac:dyDescent="0.25">
      <c r="B13" s="537" t="s">
        <v>614</v>
      </c>
      <c r="C13" s="538">
        <v>18</v>
      </c>
      <c r="D13" s="539">
        <v>0.46200000000000002</v>
      </c>
      <c r="E13" s="540">
        <v>21</v>
      </c>
      <c r="F13" s="541">
        <v>0.53800000000000003</v>
      </c>
      <c r="G13" s="542">
        <v>21</v>
      </c>
      <c r="H13" s="543">
        <v>0.45700000000000002</v>
      </c>
      <c r="I13" s="544">
        <v>25</v>
      </c>
      <c r="J13" s="545">
        <v>0.54300000000000004</v>
      </c>
      <c r="K13" s="538">
        <v>20</v>
      </c>
      <c r="L13" s="539">
        <v>0.435</v>
      </c>
      <c r="M13" s="540">
        <v>26</v>
      </c>
      <c r="N13" s="541">
        <v>0.56499999999999995</v>
      </c>
      <c r="O13" s="542">
        <v>17</v>
      </c>
      <c r="P13" s="543">
        <v>0.41499999999999998</v>
      </c>
      <c r="Q13" s="544">
        <v>24</v>
      </c>
      <c r="R13" s="545">
        <v>0.58499999999999996</v>
      </c>
      <c r="S13" s="538">
        <v>13</v>
      </c>
      <c r="T13" s="539">
        <f t="shared" si="0"/>
        <v>0.3611111111111111</v>
      </c>
      <c r="U13" s="540">
        <v>23</v>
      </c>
      <c r="V13" s="541">
        <f t="shared" si="1"/>
        <v>0.63888888888888884</v>
      </c>
    </row>
    <row r="14" spans="1:26" ht="30" customHeight="1" x14ac:dyDescent="0.25">
      <c r="B14" s="537" t="s">
        <v>615</v>
      </c>
      <c r="C14" s="538">
        <v>0</v>
      </c>
      <c r="D14" s="538" t="s">
        <v>616</v>
      </c>
      <c r="E14" s="540" t="s">
        <v>616</v>
      </c>
      <c r="F14" s="540" t="s">
        <v>616</v>
      </c>
      <c r="G14" s="542" t="s">
        <v>616</v>
      </c>
      <c r="H14" s="542" t="s">
        <v>616</v>
      </c>
      <c r="I14" s="544" t="s">
        <v>616</v>
      </c>
      <c r="J14" s="544" t="s">
        <v>616</v>
      </c>
      <c r="K14" s="538" t="s">
        <v>616</v>
      </c>
      <c r="L14" s="538" t="s">
        <v>616</v>
      </c>
      <c r="M14" s="540" t="s">
        <v>616</v>
      </c>
      <c r="N14" s="540" t="s">
        <v>616</v>
      </c>
      <c r="O14" s="542" t="s">
        <v>616</v>
      </c>
      <c r="P14" s="542" t="s">
        <v>616</v>
      </c>
      <c r="Q14" s="544" t="s">
        <v>616</v>
      </c>
      <c r="R14" s="544" t="s">
        <v>616</v>
      </c>
      <c r="S14" s="538"/>
      <c r="T14" s="538"/>
      <c r="U14" s="540"/>
      <c r="V14" s="540"/>
    </row>
    <row r="15" spans="1:26" ht="30" customHeight="1" x14ac:dyDescent="0.25">
      <c r="B15" s="537" t="s">
        <v>617</v>
      </c>
      <c r="C15" s="538">
        <v>290</v>
      </c>
      <c r="D15" s="539">
        <v>0.68</v>
      </c>
      <c r="E15" s="540">
        <v>136</v>
      </c>
      <c r="F15" s="541">
        <v>0.32</v>
      </c>
      <c r="G15" s="542">
        <v>352</v>
      </c>
      <c r="H15" s="543">
        <v>0.69099999999999995</v>
      </c>
      <c r="I15" s="544">
        <v>157</v>
      </c>
      <c r="J15" s="545">
        <v>0.309</v>
      </c>
      <c r="K15" s="538">
        <v>368</v>
      </c>
      <c r="L15" s="539">
        <v>0.7</v>
      </c>
      <c r="M15" s="540">
        <v>158</v>
      </c>
      <c r="N15" s="541">
        <v>0.3</v>
      </c>
      <c r="O15" s="542">
        <v>381</v>
      </c>
      <c r="P15" s="543">
        <v>0.7</v>
      </c>
      <c r="Q15" s="544">
        <v>161</v>
      </c>
      <c r="R15" s="545">
        <v>0.29699999999999999</v>
      </c>
      <c r="S15" s="538">
        <v>390</v>
      </c>
      <c r="T15" s="539">
        <f>+S15/(S15+U15)</f>
        <v>0.6964285714285714</v>
      </c>
      <c r="U15" s="540">
        <v>170</v>
      </c>
      <c r="V15" s="541">
        <f>+U15/(S15+U15)</f>
        <v>0.30357142857142855</v>
      </c>
    </row>
    <row r="16" spans="1:26" ht="13" x14ac:dyDescent="0.25">
      <c r="B16" s="537" t="s">
        <v>52</v>
      </c>
      <c r="C16" s="546">
        <v>1725</v>
      </c>
      <c r="D16" s="546"/>
      <c r="E16" s="546"/>
      <c r="F16" s="546"/>
      <c r="G16" s="546">
        <v>2083</v>
      </c>
      <c r="H16" s="546"/>
      <c r="I16" s="546"/>
      <c r="J16" s="546"/>
      <c r="K16" s="546">
        <v>2133</v>
      </c>
      <c r="L16" s="546"/>
      <c r="M16" s="546"/>
      <c r="N16" s="546"/>
      <c r="O16" s="546">
        <v>2175</v>
      </c>
      <c r="P16" s="546"/>
      <c r="Q16" s="546"/>
      <c r="R16" s="546"/>
      <c r="S16" s="546">
        <v>2266</v>
      </c>
      <c r="T16" s="546"/>
      <c r="U16" s="546"/>
      <c r="V16" s="546"/>
      <c r="Z16" s="547">
        <f>29/2266</f>
        <v>1.2797881729920565E-2</v>
      </c>
    </row>
  </sheetData>
  <mergeCells count="20">
    <mergeCell ref="M5:N5"/>
    <mergeCell ref="O5:P5"/>
    <mergeCell ref="Q5:R5"/>
    <mergeCell ref="S5:T5"/>
    <mergeCell ref="U5:V5"/>
    <mergeCell ref="C16:F16"/>
    <mergeCell ref="G16:J16"/>
    <mergeCell ref="K16:N16"/>
    <mergeCell ref="O16:R16"/>
    <mergeCell ref="S16:V16"/>
    <mergeCell ref="C4:F4"/>
    <mergeCell ref="G4:J4"/>
    <mergeCell ref="K4:N4"/>
    <mergeCell ref="O4:R4"/>
    <mergeCell ref="S4:V4"/>
    <mergeCell ref="C5:D5"/>
    <mergeCell ref="E5:F5"/>
    <mergeCell ref="G5:H5"/>
    <mergeCell ref="I5:J5"/>
    <mergeCell ref="K5:L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5E95-8073-403C-9BA8-7CAF2A60336B}">
  <dimension ref="A2:AH38"/>
  <sheetViews>
    <sheetView showGridLines="0" workbookViewId="0"/>
  </sheetViews>
  <sheetFormatPr baseColWidth="10" defaultColWidth="12.54296875" defaultRowHeight="12.5" x14ac:dyDescent="0.25"/>
  <cols>
    <col min="1" max="1" width="16.54296875" style="529" customWidth="1"/>
    <col min="2" max="2" width="19.453125" style="529" customWidth="1"/>
    <col min="3" max="3" width="12.7265625" style="529" customWidth="1"/>
    <col min="4" max="27" width="5.26953125" style="529" customWidth="1"/>
    <col min="28" max="28" width="6.26953125" style="529" customWidth="1"/>
    <col min="29" max="29" width="6" style="529" customWidth="1"/>
    <col min="30" max="35" width="5.26953125" style="529" customWidth="1"/>
    <col min="36" max="36" width="17.453125" style="529" customWidth="1"/>
    <col min="37" max="37" width="6.54296875" style="529" bestFit="1" customWidth="1"/>
    <col min="38" max="38" width="9.7265625" style="529" bestFit="1" customWidth="1"/>
    <col min="39" max="16384" width="12.54296875" style="529"/>
  </cols>
  <sheetData>
    <row r="2" spans="2:34" ht="13" x14ac:dyDescent="0.3">
      <c r="B2" s="548" t="s">
        <v>618</v>
      </c>
    </row>
    <row r="4" spans="2:34" ht="23.65" customHeight="1" x14ac:dyDescent="0.25">
      <c r="B4" s="549"/>
      <c r="C4" s="550" t="s">
        <v>608</v>
      </c>
      <c r="D4" s="533"/>
      <c r="E4" s="533"/>
      <c r="F4" s="550" t="s">
        <v>619</v>
      </c>
      <c r="G4" s="533"/>
      <c r="H4" s="533"/>
      <c r="I4" s="550" t="s">
        <v>620</v>
      </c>
      <c r="J4" s="533"/>
      <c r="K4" s="533"/>
      <c r="L4" s="550" t="s">
        <v>621</v>
      </c>
      <c r="M4" s="533"/>
      <c r="N4" s="533"/>
      <c r="O4" s="550" t="s">
        <v>612</v>
      </c>
      <c r="P4" s="533"/>
      <c r="Q4" s="533"/>
      <c r="R4" s="550" t="s">
        <v>613</v>
      </c>
      <c r="S4" s="533"/>
      <c r="T4" s="533"/>
      <c r="U4" s="550" t="s">
        <v>622</v>
      </c>
      <c r="V4" s="533"/>
      <c r="W4" s="533"/>
      <c r="X4" s="550" t="s">
        <v>615</v>
      </c>
      <c r="Y4" s="533"/>
      <c r="Z4" s="533"/>
      <c r="AA4" s="550" t="s">
        <v>617</v>
      </c>
      <c r="AB4" s="533"/>
      <c r="AC4" s="533"/>
      <c r="AD4" s="550" t="s">
        <v>52</v>
      </c>
      <c r="AE4" s="533"/>
      <c r="AF4" s="551"/>
      <c r="AG4" s="551"/>
      <c r="AH4" s="551"/>
    </row>
    <row r="5" spans="2:34" ht="87.65" customHeight="1" x14ac:dyDescent="0.25">
      <c r="B5" s="552"/>
      <c r="C5" s="553" t="s">
        <v>605</v>
      </c>
      <c r="D5" s="553" t="s">
        <v>606</v>
      </c>
      <c r="E5" s="554" t="s">
        <v>623</v>
      </c>
      <c r="F5" s="553" t="s">
        <v>605</v>
      </c>
      <c r="G5" s="553" t="s">
        <v>606</v>
      </c>
      <c r="H5" s="554" t="s">
        <v>623</v>
      </c>
      <c r="I5" s="553" t="s">
        <v>605</v>
      </c>
      <c r="J5" s="553" t="s">
        <v>606</v>
      </c>
      <c r="K5" s="554" t="s">
        <v>623</v>
      </c>
      <c r="L5" s="553" t="s">
        <v>605</v>
      </c>
      <c r="M5" s="553" t="s">
        <v>606</v>
      </c>
      <c r="N5" s="554" t="s">
        <v>623</v>
      </c>
      <c r="O5" s="553" t="s">
        <v>605</v>
      </c>
      <c r="P5" s="553" t="s">
        <v>606</v>
      </c>
      <c r="Q5" s="554" t="s">
        <v>623</v>
      </c>
      <c r="R5" s="553" t="s">
        <v>605</v>
      </c>
      <c r="S5" s="553" t="s">
        <v>606</v>
      </c>
      <c r="T5" s="554" t="s">
        <v>623</v>
      </c>
      <c r="U5" s="553" t="s">
        <v>605</v>
      </c>
      <c r="V5" s="553" t="s">
        <v>606</v>
      </c>
      <c r="W5" s="554" t="s">
        <v>623</v>
      </c>
      <c r="X5" s="553" t="s">
        <v>605</v>
      </c>
      <c r="Y5" s="553" t="s">
        <v>606</v>
      </c>
      <c r="Z5" s="554" t="s">
        <v>623</v>
      </c>
      <c r="AA5" s="553" t="s">
        <v>605</v>
      </c>
      <c r="AB5" s="553" t="s">
        <v>606</v>
      </c>
      <c r="AC5" s="554" t="s">
        <v>623</v>
      </c>
      <c r="AD5" s="553" t="s">
        <v>605</v>
      </c>
      <c r="AE5" s="553" t="s">
        <v>606</v>
      </c>
      <c r="AF5" s="555"/>
      <c r="AG5" s="555"/>
      <c r="AH5" s="555"/>
    </row>
    <row r="6" spans="2:34" x14ac:dyDescent="0.25">
      <c r="B6" s="556" t="s">
        <v>624</v>
      </c>
      <c r="C6" s="557">
        <v>6</v>
      </c>
      <c r="D6" s="557">
        <v>2</v>
      </c>
      <c r="E6" s="557">
        <v>8</v>
      </c>
      <c r="F6" s="558">
        <v>50</v>
      </c>
      <c r="G6" s="558">
        <v>9</v>
      </c>
      <c r="H6" s="558">
        <v>59</v>
      </c>
      <c r="I6" s="557">
        <v>68</v>
      </c>
      <c r="J6" s="557">
        <v>23</v>
      </c>
      <c r="K6" s="557">
        <v>91</v>
      </c>
      <c r="L6" s="558">
        <v>368</v>
      </c>
      <c r="M6" s="558">
        <v>5</v>
      </c>
      <c r="N6" s="558">
        <v>373</v>
      </c>
      <c r="O6" s="557">
        <v>225</v>
      </c>
      <c r="P6" s="557">
        <v>26</v>
      </c>
      <c r="Q6" s="557">
        <v>251</v>
      </c>
      <c r="R6" s="558">
        <v>529</v>
      </c>
      <c r="S6" s="558">
        <v>213</v>
      </c>
      <c r="T6" s="558">
        <v>742</v>
      </c>
      <c r="U6" s="557">
        <v>13</v>
      </c>
      <c r="V6" s="557">
        <v>23</v>
      </c>
      <c r="W6" s="557">
        <v>36</v>
      </c>
      <c r="X6" s="558"/>
      <c r="Y6" s="558"/>
      <c r="Z6" s="558"/>
      <c r="AA6" s="557">
        <v>372</v>
      </c>
      <c r="AB6" s="557">
        <v>163</v>
      </c>
      <c r="AC6" s="557">
        <v>535</v>
      </c>
      <c r="AD6" s="557">
        <f t="shared" ref="AD6:AE18" si="0">+C6+F6+I6+L6+O6+R6+U6+AA6</f>
        <v>1631</v>
      </c>
      <c r="AE6" s="557">
        <f t="shared" si="0"/>
        <v>464</v>
      </c>
      <c r="AF6" s="559"/>
      <c r="AG6" s="559"/>
      <c r="AH6" s="559"/>
    </row>
    <row r="7" spans="2:34" x14ac:dyDescent="0.25">
      <c r="B7" s="556" t="s">
        <v>625</v>
      </c>
      <c r="C7" s="560">
        <v>0</v>
      </c>
      <c r="D7" s="560">
        <v>0</v>
      </c>
      <c r="E7" s="560">
        <v>0</v>
      </c>
      <c r="F7" s="561">
        <v>0</v>
      </c>
      <c r="G7" s="561">
        <v>1</v>
      </c>
      <c r="H7" s="561">
        <v>1</v>
      </c>
      <c r="I7" s="560">
        <v>0</v>
      </c>
      <c r="J7" s="560">
        <v>0</v>
      </c>
      <c r="K7" s="560">
        <v>0</v>
      </c>
      <c r="L7" s="561">
        <v>0</v>
      </c>
      <c r="M7" s="561">
        <v>0</v>
      </c>
      <c r="N7" s="561">
        <v>0</v>
      </c>
      <c r="O7" s="560">
        <v>0</v>
      </c>
      <c r="P7" s="560">
        <v>0</v>
      </c>
      <c r="Q7" s="560">
        <v>0</v>
      </c>
      <c r="R7" s="561">
        <v>1</v>
      </c>
      <c r="S7" s="561">
        <v>0</v>
      </c>
      <c r="T7" s="561">
        <v>1</v>
      </c>
      <c r="U7" s="560">
        <v>0</v>
      </c>
      <c r="V7" s="560">
        <v>0</v>
      </c>
      <c r="W7" s="560">
        <v>0</v>
      </c>
      <c r="X7" s="561"/>
      <c r="Y7" s="561"/>
      <c r="Z7" s="561"/>
      <c r="AA7" s="560">
        <v>1</v>
      </c>
      <c r="AB7" s="560">
        <v>0</v>
      </c>
      <c r="AC7" s="560">
        <v>1</v>
      </c>
      <c r="AD7" s="560">
        <f t="shared" si="0"/>
        <v>2</v>
      </c>
      <c r="AE7" s="560">
        <f t="shared" si="0"/>
        <v>1</v>
      </c>
      <c r="AF7" s="559"/>
      <c r="AG7" s="559"/>
      <c r="AH7" s="559"/>
    </row>
    <row r="8" spans="2:34" x14ac:dyDescent="0.25">
      <c r="B8" s="556" t="s">
        <v>626</v>
      </c>
      <c r="C8" s="557">
        <v>0</v>
      </c>
      <c r="D8" s="557">
        <v>0</v>
      </c>
      <c r="E8" s="557">
        <v>0</v>
      </c>
      <c r="F8" s="558">
        <v>1</v>
      </c>
      <c r="G8" s="558">
        <v>0</v>
      </c>
      <c r="H8" s="558">
        <v>1</v>
      </c>
      <c r="I8" s="557">
        <v>0</v>
      </c>
      <c r="J8" s="557">
        <v>0</v>
      </c>
      <c r="K8" s="557">
        <v>0</v>
      </c>
      <c r="L8" s="558">
        <v>0</v>
      </c>
      <c r="M8" s="558">
        <v>0</v>
      </c>
      <c r="N8" s="558">
        <v>0</v>
      </c>
      <c r="O8" s="557">
        <v>0</v>
      </c>
      <c r="P8" s="557">
        <v>0</v>
      </c>
      <c r="Q8" s="557">
        <v>0</v>
      </c>
      <c r="R8" s="558">
        <v>1</v>
      </c>
      <c r="S8" s="558">
        <v>0</v>
      </c>
      <c r="T8" s="558">
        <v>1</v>
      </c>
      <c r="U8" s="557">
        <v>0</v>
      </c>
      <c r="V8" s="557">
        <v>0</v>
      </c>
      <c r="W8" s="557">
        <v>0</v>
      </c>
      <c r="X8" s="558"/>
      <c r="Y8" s="558"/>
      <c r="Z8" s="558"/>
      <c r="AA8" s="557">
        <v>0</v>
      </c>
      <c r="AB8" s="557">
        <v>0</v>
      </c>
      <c r="AC8" s="557">
        <v>0</v>
      </c>
      <c r="AD8" s="557">
        <f t="shared" si="0"/>
        <v>2</v>
      </c>
      <c r="AE8" s="557">
        <f t="shared" si="0"/>
        <v>0</v>
      </c>
      <c r="AF8" s="559"/>
      <c r="AG8" s="559"/>
      <c r="AH8" s="559"/>
    </row>
    <row r="9" spans="2:34" x14ac:dyDescent="0.25">
      <c r="B9" s="556" t="s">
        <v>627</v>
      </c>
      <c r="C9" s="560">
        <v>0</v>
      </c>
      <c r="D9" s="560">
        <v>0</v>
      </c>
      <c r="E9" s="560">
        <v>0</v>
      </c>
      <c r="F9" s="561">
        <v>0</v>
      </c>
      <c r="G9" s="561">
        <v>0</v>
      </c>
      <c r="H9" s="561">
        <v>0</v>
      </c>
      <c r="I9" s="560">
        <v>1</v>
      </c>
      <c r="J9" s="560">
        <v>0</v>
      </c>
      <c r="K9" s="560">
        <v>1</v>
      </c>
      <c r="L9" s="561">
        <v>1</v>
      </c>
      <c r="M9" s="561">
        <v>0</v>
      </c>
      <c r="N9" s="561">
        <v>1</v>
      </c>
      <c r="O9" s="560">
        <v>0</v>
      </c>
      <c r="P9" s="560">
        <v>0</v>
      </c>
      <c r="Q9" s="560">
        <v>0</v>
      </c>
      <c r="R9" s="561">
        <v>0</v>
      </c>
      <c r="S9" s="561">
        <v>0</v>
      </c>
      <c r="T9" s="561">
        <v>0</v>
      </c>
      <c r="U9" s="560">
        <v>0</v>
      </c>
      <c r="V9" s="560">
        <v>0</v>
      </c>
      <c r="W9" s="560">
        <v>0</v>
      </c>
      <c r="X9" s="561"/>
      <c r="Y9" s="561"/>
      <c r="Z9" s="561"/>
      <c r="AA9" s="560">
        <v>0</v>
      </c>
      <c r="AB9" s="560">
        <v>0</v>
      </c>
      <c r="AC9" s="560">
        <v>0</v>
      </c>
      <c r="AD9" s="560">
        <f t="shared" si="0"/>
        <v>2</v>
      </c>
      <c r="AE9" s="560">
        <f t="shared" si="0"/>
        <v>0</v>
      </c>
      <c r="AF9" s="559"/>
      <c r="AG9" s="559"/>
      <c r="AH9" s="559"/>
    </row>
    <row r="10" spans="2:34" x14ac:dyDescent="0.25">
      <c r="B10" s="556" t="s">
        <v>628</v>
      </c>
      <c r="C10" s="557">
        <v>0</v>
      </c>
      <c r="D10" s="557">
        <v>0</v>
      </c>
      <c r="E10" s="557">
        <v>0</v>
      </c>
      <c r="F10" s="558">
        <v>0</v>
      </c>
      <c r="G10" s="558">
        <v>0</v>
      </c>
      <c r="H10" s="558">
        <v>0</v>
      </c>
      <c r="I10" s="557">
        <v>1</v>
      </c>
      <c r="J10" s="557">
        <v>0</v>
      </c>
      <c r="K10" s="557">
        <v>1</v>
      </c>
      <c r="L10" s="558">
        <v>1</v>
      </c>
      <c r="M10" s="558">
        <v>0</v>
      </c>
      <c r="N10" s="558">
        <v>1</v>
      </c>
      <c r="O10" s="557">
        <v>1</v>
      </c>
      <c r="P10" s="557">
        <v>0</v>
      </c>
      <c r="Q10" s="557">
        <v>1</v>
      </c>
      <c r="R10" s="558">
        <v>2</v>
      </c>
      <c r="S10" s="558">
        <v>0</v>
      </c>
      <c r="T10" s="558">
        <v>2</v>
      </c>
      <c r="U10" s="557">
        <v>0</v>
      </c>
      <c r="V10" s="557">
        <v>0</v>
      </c>
      <c r="W10" s="557">
        <v>0</v>
      </c>
      <c r="X10" s="558"/>
      <c r="Y10" s="558"/>
      <c r="Z10" s="558"/>
      <c r="AA10" s="557">
        <v>1</v>
      </c>
      <c r="AB10" s="557">
        <v>2</v>
      </c>
      <c r="AC10" s="557">
        <v>3</v>
      </c>
      <c r="AD10" s="557">
        <f t="shared" si="0"/>
        <v>6</v>
      </c>
      <c r="AE10" s="557">
        <f t="shared" si="0"/>
        <v>2</v>
      </c>
      <c r="AF10" s="559"/>
      <c r="AG10" s="559"/>
      <c r="AH10" s="559"/>
    </row>
    <row r="11" spans="2:34" x14ac:dyDescent="0.25">
      <c r="B11" s="556" t="s">
        <v>629</v>
      </c>
      <c r="C11" s="560">
        <v>0</v>
      </c>
      <c r="D11" s="560">
        <v>0</v>
      </c>
      <c r="E11" s="560">
        <v>0</v>
      </c>
      <c r="F11" s="561">
        <v>0</v>
      </c>
      <c r="G11" s="561">
        <v>0</v>
      </c>
      <c r="H11" s="561">
        <v>0</v>
      </c>
      <c r="I11" s="560">
        <v>0</v>
      </c>
      <c r="J11" s="560">
        <v>0</v>
      </c>
      <c r="K11" s="560">
        <v>0</v>
      </c>
      <c r="L11" s="561">
        <v>0</v>
      </c>
      <c r="M11" s="561">
        <v>0</v>
      </c>
      <c r="N11" s="561">
        <v>0</v>
      </c>
      <c r="O11" s="560">
        <v>0</v>
      </c>
      <c r="P11" s="560">
        <v>0</v>
      </c>
      <c r="Q11" s="560">
        <v>0</v>
      </c>
      <c r="R11" s="561">
        <v>0</v>
      </c>
      <c r="S11" s="561">
        <v>0</v>
      </c>
      <c r="T11" s="561">
        <v>0</v>
      </c>
      <c r="U11" s="560">
        <v>0</v>
      </c>
      <c r="V11" s="560">
        <v>0</v>
      </c>
      <c r="W11" s="560">
        <v>0</v>
      </c>
      <c r="X11" s="561"/>
      <c r="Y11" s="561"/>
      <c r="Z11" s="561"/>
      <c r="AA11" s="560">
        <v>2</v>
      </c>
      <c r="AB11" s="560">
        <v>1</v>
      </c>
      <c r="AC11" s="560">
        <v>3</v>
      </c>
      <c r="AD11" s="560">
        <f t="shared" si="0"/>
        <v>2</v>
      </c>
      <c r="AE11" s="560">
        <f t="shared" si="0"/>
        <v>1</v>
      </c>
      <c r="AF11" s="559"/>
      <c r="AG11" s="559"/>
      <c r="AH11" s="559"/>
    </row>
    <row r="12" spans="2:34" x14ac:dyDescent="0.25">
      <c r="B12" s="556" t="s">
        <v>630</v>
      </c>
      <c r="C12" s="557">
        <v>0</v>
      </c>
      <c r="D12" s="557">
        <v>0</v>
      </c>
      <c r="E12" s="557">
        <v>0</v>
      </c>
      <c r="F12" s="558">
        <v>0</v>
      </c>
      <c r="G12" s="558">
        <v>0</v>
      </c>
      <c r="H12" s="558">
        <v>0</v>
      </c>
      <c r="I12" s="557">
        <v>0</v>
      </c>
      <c r="J12" s="557">
        <v>0</v>
      </c>
      <c r="K12" s="557">
        <v>0</v>
      </c>
      <c r="L12" s="558">
        <v>0</v>
      </c>
      <c r="M12" s="558">
        <v>0</v>
      </c>
      <c r="N12" s="558">
        <v>0</v>
      </c>
      <c r="O12" s="557">
        <v>1</v>
      </c>
      <c r="P12" s="557">
        <v>0</v>
      </c>
      <c r="Q12" s="557">
        <v>1</v>
      </c>
      <c r="R12" s="558">
        <v>0</v>
      </c>
      <c r="S12" s="558">
        <v>0</v>
      </c>
      <c r="T12" s="558">
        <v>0</v>
      </c>
      <c r="U12" s="557">
        <v>0</v>
      </c>
      <c r="V12" s="557">
        <v>0</v>
      </c>
      <c r="W12" s="557">
        <v>0</v>
      </c>
      <c r="X12" s="558"/>
      <c r="Y12" s="558"/>
      <c r="Z12" s="558"/>
      <c r="AA12" s="557">
        <v>1</v>
      </c>
      <c r="AB12" s="557">
        <v>0</v>
      </c>
      <c r="AC12" s="557">
        <v>1</v>
      </c>
      <c r="AD12" s="557">
        <f t="shared" si="0"/>
        <v>2</v>
      </c>
      <c r="AE12" s="557">
        <f t="shared" si="0"/>
        <v>0</v>
      </c>
      <c r="AF12" s="559"/>
      <c r="AG12" s="559"/>
      <c r="AH12" s="559"/>
    </row>
    <row r="13" spans="2:34" x14ac:dyDescent="0.25">
      <c r="B13" s="556" t="s">
        <v>631</v>
      </c>
      <c r="C13" s="560">
        <v>2</v>
      </c>
      <c r="D13" s="560">
        <v>0</v>
      </c>
      <c r="E13" s="560">
        <v>2</v>
      </c>
      <c r="F13" s="561">
        <v>2</v>
      </c>
      <c r="G13" s="561">
        <v>0</v>
      </c>
      <c r="H13" s="561">
        <v>2</v>
      </c>
      <c r="I13" s="560">
        <v>0</v>
      </c>
      <c r="J13" s="560">
        <v>0</v>
      </c>
      <c r="K13" s="560">
        <v>0</v>
      </c>
      <c r="L13" s="561">
        <v>1</v>
      </c>
      <c r="M13" s="561">
        <v>0</v>
      </c>
      <c r="N13" s="561">
        <v>1</v>
      </c>
      <c r="O13" s="560">
        <v>0</v>
      </c>
      <c r="P13" s="560">
        <v>0</v>
      </c>
      <c r="Q13" s="560">
        <v>0</v>
      </c>
      <c r="R13" s="561">
        <v>0</v>
      </c>
      <c r="S13" s="561">
        <v>0</v>
      </c>
      <c r="T13" s="561">
        <v>0</v>
      </c>
      <c r="U13" s="560">
        <v>0</v>
      </c>
      <c r="V13" s="560">
        <v>0</v>
      </c>
      <c r="W13" s="560">
        <v>0</v>
      </c>
      <c r="X13" s="561"/>
      <c r="Y13" s="561"/>
      <c r="Z13" s="561"/>
      <c r="AA13" s="560">
        <v>0</v>
      </c>
      <c r="AB13" s="560">
        <v>0</v>
      </c>
      <c r="AC13" s="560">
        <v>0</v>
      </c>
      <c r="AD13" s="560">
        <f t="shared" si="0"/>
        <v>5</v>
      </c>
      <c r="AE13" s="560">
        <f t="shared" si="0"/>
        <v>0</v>
      </c>
      <c r="AF13" s="559"/>
      <c r="AG13" s="559"/>
      <c r="AH13" s="559"/>
    </row>
    <row r="14" spans="2:34" x14ac:dyDescent="0.25">
      <c r="B14" s="556" t="s">
        <v>632</v>
      </c>
      <c r="C14" s="557">
        <v>0</v>
      </c>
      <c r="D14" s="557">
        <v>1</v>
      </c>
      <c r="E14" s="557">
        <v>1</v>
      </c>
      <c r="F14" s="558">
        <v>0</v>
      </c>
      <c r="G14" s="558">
        <v>0</v>
      </c>
      <c r="H14" s="558">
        <v>0</v>
      </c>
      <c r="I14" s="557">
        <v>0</v>
      </c>
      <c r="J14" s="557">
        <v>0</v>
      </c>
      <c r="K14" s="557">
        <v>0</v>
      </c>
      <c r="L14" s="558">
        <v>0</v>
      </c>
      <c r="M14" s="558">
        <v>0</v>
      </c>
      <c r="N14" s="558">
        <v>0</v>
      </c>
      <c r="O14" s="557">
        <v>0</v>
      </c>
      <c r="P14" s="557">
        <v>0</v>
      </c>
      <c r="Q14" s="557">
        <v>0</v>
      </c>
      <c r="R14" s="558">
        <v>1</v>
      </c>
      <c r="S14" s="558">
        <v>0</v>
      </c>
      <c r="T14" s="558">
        <v>1</v>
      </c>
      <c r="U14" s="557">
        <v>0</v>
      </c>
      <c r="V14" s="557">
        <v>0</v>
      </c>
      <c r="W14" s="557">
        <v>0</v>
      </c>
      <c r="X14" s="558"/>
      <c r="Y14" s="558"/>
      <c r="Z14" s="558"/>
      <c r="AA14" s="557">
        <v>1</v>
      </c>
      <c r="AB14" s="557">
        <v>1</v>
      </c>
      <c r="AC14" s="557">
        <v>2</v>
      </c>
      <c r="AD14" s="557">
        <f t="shared" si="0"/>
        <v>2</v>
      </c>
      <c r="AE14" s="557">
        <f t="shared" si="0"/>
        <v>2</v>
      </c>
      <c r="AF14" s="559"/>
      <c r="AG14" s="559"/>
      <c r="AH14" s="559"/>
    </row>
    <row r="15" spans="2:34" x14ac:dyDescent="0.25">
      <c r="B15" s="556" t="s">
        <v>633</v>
      </c>
      <c r="C15" s="560">
        <v>0</v>
      </c>
      <c r="D15" s="560">
        <v>0</v>
      </c>
      <c r="E15" s="560">
        <v>0</v>
      </c>
      <c r="F15" s="561">
        <v>0</v>
      </c>
      <c r="G15" s="561">
        <v>0</v>
      </c>
      <c r="H15" s="561">
        <v>0</v>
      </c>
      <c r="I15" s="560">
        <v>0</v>
      </c>
      <c r="J15" s="560">
        <v>0</v>
      </c>
      <c r="K15" s="560">
        <v>0</v>
      </c>
      <c r="L15" s="561">
        <v>3</v>
      </c>
      <c r="M15" s="561">
        <v>0</v>
      </c>
      <c r="N15" s="561">
        <v>3</v>
      </c>
      <c r="O15" s="560">
        <v>0</v>
      </c>
      <c r="P15" s="560">
        <v>2</v>
      </c>
      <c r="Q15" s="560">
        <v>2</v>
      </c>
      <c r="R15" s="561">
        <v>3</v>
      </c>
      <c r="S15" s="561">
        <v>0</v>
      </c>
      <c r="T15" s="561">
        <v>3</v>
      </c>
      <c r="U15" s="560">
        <v>0</v>
      </c>
      <c r="V15" s="560">
        <v>0</v>
      </c>
      <c r="W15" s="560">
        <v>0</v>
      </c>
      <c r="X15" s="561"/>
      <c r="Y15" s="561"/>
      <c r="Z15" s="561"/>
      <c r="AA15" s="560">
        <v>2</v>
      </c>
      <c r="AB15" s="560">
        <v>0</v>
      </c>
      <c r="AC15" s="560">
        <v>2</v>
      </c>
      <c r="AD15" s="560">
        <f t="shared" si="0"/>
        <v>8</v>
      </c>
      <c r="AE15" s="560">
        <f t="shared" si="0"/>
        <v>2</v>
      </c>
      <c r="AF15" s="559"/>
      <c r="AG15" s="559"/>
      <c r="AH15" s="559"/>
    </row>
    <row r="16" spans="2:34" x14ac:dyDescent="0.25">
      <c r="B16" s="556" t="s">
        <v>634</v>
      </c>
      <c r="C16" s="557">
        <v>0</v>
      </c>
      <c r="D16" s="557">
        <v>0</v>
      </c>
      <c r="E16" s="557">
        <v>0</v>
      </c>
      <c r="F16" s="558">
        <v>0</v>
      </c>
      <c r="G16" s="558">
        <v>0</v>
      </c>
      <c r="H16" s="558">
        <v>0</v>
      </c>
      <c r="I16" s="557">
        <v>0</v>
      </c>
      <c r="J16" s="557">
        <v>0</v>
      </c>
      <c r="K16" s="557">
        <v>0</v>
      </c>
      <c r="L16" s="558">
        <v>0</v>
      </c>
      <c r="M16" s="558">
        <v>0</v>
      </c>
      <c r="N16" s="558">
        <v>0</v>
      </c>
      <c r="O16" s="557">
        <v>0</v>
      </c>
      <c r="P16" s="557">
        <v>0</v>
      </c>
      <c r="Q16" s="557">
        <v>0</v>
      </c>
      <c r="R16" s="558">
        <v>0</v>
      </c>
      <c r="S16" s="558">
        <v>0</v>
      </c>
      <c r="T16" s="558">
        <v>0</v>
      </c>
      <c r="U16" s="557">
        <v>0</v>
      </c>
      <c r="V16" s="557">
        <v>0</v>
      </c>
      <c r="W16" s="557">
        <v>0</v>
      </c>
      <c r="X16" s="558"/>
      <c r="Y16" s="558"/>
      <c r="Z16" s="558"/>
      <c r="AA16" s="557">
        <v>1</v>
      </c>
      <c r="AB16" s="557">
        <v>0</v>
      </c>
      <c r="AC16" s="557">
        <v>1</v>
      </c>
      <c r="AD16" s="557">
        <f t="shared" si="0"/>
        <v>1</v>
      </c>
      <c r="AE16" s="557">
        <f t="shared" si="0"/>
        <v>0</v>
      </c>
      <c r="AF16" s="559"/>
      <c r="AG16" s="559"/>
      <c r="AH16" s="559"/>
    </row>
    <row r="17" spans="1:34" x14ac:dyDescent="0.25">
      <c r="B17" s="556" t="s">
        <v>635</v>
      </c>
      <c r="C17" s="560">
        <v>1</v>
      </c>
      <c r="D17" s="560">
        <v>0</v>
      </c>
      <c r="E17" s="560">
        <v>1</v>
      </c>
      <c r="F17" s="561">
        <v>0</v>
      </c>
      <c r="G17" s="561">
        <v>0</v>
      </c>
      <c r="H17" s="561">
        <v>0</v>
      </c>
      <c r="I17" s="560">
        <v>1</v>
      </c>
      <c r="J17" s="560">
        <v>0</v>
      </c>
      <c r="K17" s="560">
        <v>1</v>
      </c>
      <c r="L17" s="561">
        <v>37</v>
      </c>
      <c r="M17" s="561">
        <v>0</v>
      </c>
      <c r="N17" s="561">
        <v>37</v>
      </c>
      <c r="O17" s="560">
        <v>16</v>
      </c>
      <c r="P17" s="560">
        <v>1</v>
      </c>
      <c r="Q17" s="560">
        <v>17</v>
      </c>
      <c r="R17" s="561">
        <v>55</v>
      </c>
      <c r="S17" s="561">
        <v>7</v>
      </c>
      <c r="T17" s="561">
        <v>62</v>
      </c>
      <c r="U17" s="560">
        <v>0</v>
      </c>
      <c r="V17" s="560">
        <v>0</v>
      </c>
      <c r="W17" s="560">
        <v>0</v>
      </c>
      <c r="X17" s="561"/>
      <c r="Y17" s="561"/>
      <c r="Z17" s="561"/>
      <c r="AA17" s="560">
        <v>9</v>
      </c>
      <c r="AB17" s="560">
        <v>3</v>
      </c>
      <c r="AC17" s="560">
        <v>12</v>
      </c>
      <c r="AD17" s="560">
        <f t="shared" si="0"/>
        <v>119</v>
      </c>
      <c r="AE17" s="560">
        <f t="shared" si="0"/>
        <v>11</v>
      </c>
      <c r="AF17" s="562"/>
      <c r="AG17" s="562"/>
      <c r="AH17" s="563"/>
    </row>
    <row r="18" spans="1:34" x14ac:dyDescent="0.25">
      <c r="B18" s="556" t="s">
        <v>636</v>
      </c>
      <c r="C18" s="557">
        <v>0</v>
      </c>
      <c r="D18" s="557">
        <v>0</v>
      </c>
      <c r="E18" s="557">
        <v>0</v>
      </c>
      <c r="F18" s="558">
        <v>0</v>
      </c>
      <c r="G18" s="558">
        <v>0</v>
      </c>
      <c r="H18" s="558">
        <v>0</v>
      </c>
      <c r="I18" s="557">
        <v>0</v>
      </c>
      <c r="J18" s="557">
        <v>0</v>
      </c>
      <c r="K18" s="557">
        <v>0</v>
      </c>
      <c r="L18" s="558">
        <v>0</v>
      </c>
      <c r="M18" s="558">
        <v>0</v>
      </c>
      <c r="N18" s="558">
        <v>0</v>
      </c>
      <c r="O18" s="557">
        <v>0</v>
      </c>
      <c r="P18" s="557">
        <v>0</v>
      </c>
      <c r="Q18" s="557">
        <v>0</v>
      </c>
      <c r="R18" s="558">
        <v>0</v>
      </c>
      <c r="S18" s="558">
        <v>1</v>
      </c>
      <c r="T18" s="558">
        <v>1</v>
      </c>
      <c r="U18" s="557">
        <v>0</v>
      </c>
      <c r="V18" s="557">
        <v>0</v>
      </c>
      <c r="W18" s="557">
        <v>0</v>
      </c>
      <c r="X18" s="558"/>
      <c r="Y18" s="558"/>
      <c r="Z18" s="558"/>
      <c r="AA18" s="557">
        <v>0</v>
      </c>
      <c r="AB18" s="557">
        <v>0</v>
      </c>
      <c r="AC18" s="557">
        <v>0</v>
      </c>
      <c r="AD18" s="557">
        <f t="shared" si="0"/>
        <v>0</v>
      </c>
      <c r="AE18" s="557">
        <f t="shared" si="0"/>
        <v>1</v>
      </c>
    </row>
    <row r="26" spans="1:34" x14ac:dyDescent="0.25">
      <c r="A26"/>
      <c r="B26"/>
      <c r="C26"/>
      <c r="D26"/>
    </row>
    <row r="27" spans="1:34" x14ac:dyDescent="0.25">
      <c r="A27"/>
      <c r="B27"/>
      <c r="C27"/>
      <c r="D27"/>
    </row>
    <row r="28" spans="1:34" x14ac:dyDescent="0.25">
      <c r="A28"/>
      <c r="B28"/>
      <c r="C28"/>
      <c r="D28"/>
    </row>
    <row r="29" spans="1:34" ht="15.75" customHeight="1" x14ac:dyDescent="0.25">
      <c r="A29"/>
      <c r="B29"/>
      <c r="C29"/>
      <c r="D29"/>
    </row>
    <row r="30" spans="1:34" x14ac:dyDescent="0.25">
      <c r="A30"/>
      <c r="B30"/>
      <c r="C30"/>
      <c r="D30"/>
    </row>
    <row r="31" spans="1:34" x14ac:dyDescent="0.25">
      <c r="A31"/>
      <c r="B31"/>
      <c r="C31"/>
      <c r="D31"/>
    </row>
    <row r="32" spans="1:34" ht="15.75" customHeight="1" x14ac:dyDescent="0.25">
      <c r="A32"/>
      <c r="B32"/>
      <c r="C32"/>
      <c r="D32"/>
    </row>
    <row r="33" spans="1:4" ht="15.75" customHeight="1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ht="15.75" customHeight="1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</sheetData>
  <mergeCells count="11">
    <mergeCell ref="R4:T4"/>
    <mergeCell ref="U4:W4"/>
    <mergeCell ref="X4:Z4"/>
    <mergeCell ref="AA4:AC4"/>
    <mergeCell ref="AD4:AE4"/>
    <mergeCell ref="B4:B5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77579-4610-48CF-BEEC-76D5326B7DAF}">
  <dimension ref="C1:AF10"/>
  <sheetViews>
    <sheetView showGridLines="0" workbookViewId="0"/>
  </sheetViews>
  <sheetFormatPr baseColWidth="10" defaultColWidth="12.54296875" defaultRowHeight="15.75" customHeight="1" x14ac:dyDescent="0.25"/>
  <cols>
    <col min="1" max="2" width="12.54296875" style="529"/>
    <col min="3" max="3" width="17.54296875" style="529" customWidth="1"/>
    <col min="4" max="5" width="4.54296875" style="529" customWidth="1"/>
    <col min="6" max="6" width="8.26953125" style="529" customWidth="1"/>
    <col min="7" max="30" width="4.54296875" style="529" customWidth="1"/>
    <col min="31" max="31" width="5.54296875" style="529" customWidth="1"/>
    <col min="32" max="33" width="4.54296875" style="529" customWidth="1"/>
    <col min="34" max="16384" width="12.54296875" style="529"/>
  </cols>
  <sheetData>
    <row r="1" spans="3:32" ht="15.75" customHeight="1" x14ac:dyDescent="0.35">
      <c r="C1" s="564" t="s">
        <v>637</v>
      </c>
    </row>
    <row r="2" spans="3:32" ht="12.5" x14ac:dyDescent="0.25">
      <c r="D2" s="565"/>
      <c r="E2" s="565"/>
      <c r="F2" s="565"/>
    </row>
    <row r="3" spans="3:32" ht="12.5" x14ac:dyDescent="0.25">
      <c r="C3" s="549"/>
      <c r="D3" s="550" t="s">
        <v>608</v>
      </c>
      <c r="E3" s="533"/>
      <c r="F3" s="533"/>
      <c r="G3" s="550" t="s">
        <v>619</v>
      </c>
      <c r="H3" s="533"/>
      <c r="I3" s="533"/>
      <c r="J3" s="550" t="s">
        <v>620</v>
      </c>
      <c r="K3" s="533"/>
      <c r="L3" s="533"/>
      <c r="M3" s="550" t="s">
        <v>621</v>
      </c>
      <c r="N3" s="533"/>
      <c r="O3" s="533"/>
      <c r="P3" s="550" t="s">
        <v>612</v>
      </c>
      <c r="Q3" s="533"/>
      <c r="R3" s="533"/>
      <c r="S3" s="550" t="s">
        <v>613</v>
      </c>
      <c r="T3" s="533"/>
      <c r="U3" s="533"/>
      <c r="V3" s="550" t="s">
        <v>622</v>
      </c>
      <c r="W3" s="533"/>
      <c r="X3" s="533"/>
      <c r="Y3" s="550" t="s">
        <v>615</v>
      </c>
      <c r="Z3" s="533"/>
      <c r="AA3" s="533"/>
      <c r="AB3" s="550" t="s">
        <v>617</v>
      </c>
      <c r="AC3" s="533"/>
      <c r="AD3" s="533"/>
      <c r="AE3" s="550" t="s">
        <v>52</v>
      </c>
      <c r="AF3" s="533"/>
    </row>
    <row r="4" spans="3:32" ht="93.65" customHeight="1" x14ac:dyDescent="0.25">
      <c r="C4" s="552"/>
      <c r="D4" s="553" t="s">
        <v>605</v>
      </c>
      <c r="E4" s="553" t="s">
        <v>606</v>
      </c>
      <c r="F4" s="554" t="s">
        <v>623</v>
      </c>
      <c r="G4" s="553" t="s">
        <v>605</v>
      </c>
      <c r="H4" s="553" t="s">
        <v>606</v>
      </c>
      <c r="I4" s="554" t="s">
        <v>623</v>
      </c>
      <c r="J4" s="553" t="s">
        <v>605</v>
      </c>
      <c r="K4" s="553" t="s">
        <v>606</v>
      </c>
      <c r="L4" s="554" t="s">
        <v>623</v>
      </c>
      <c r="M4" s="553" t="s">
        <v>605</v>
      </c>
      <c r="N4" s="553" t="s">
        <v>606</v>
      </c>
      <c r="O4" s="554" t="s">
        <v>623</v>
      </c>
      <c r="P4" s="553" t="s">
        <v>605</v>
      </c>
      <c r="Q4" s="553" t="s">
        <v>606</v>
      </c>
      <c r="R4" s="554" t="s">
        <v>623</v>
      </c>
      <c r="S4" s="553" t="s">
        <v>605</v>
      </c>
      <c r="T4" s="553" t="s">
        <v>606</v>
      </c>
      <c r="U4" s="554" t="s">
        <v>623</v>
      </c>
      <c r="V4" s="553" t="s">
        <v>605</v>
      </c>
      <c r="W4" s="553" t="s">
        <v>606</v>
      </c>
      <c r="X4" s="554" t="s">
        <v>623</v>
      </c>
      <c r="Y4" s="553" t="s">
        <v>605</v>
      </c>
      <c r="Z4" s="553" t="s">
        <v>606</v>
      </c>
      <c r="AA4" s="554" t="s">
        <v>623</v>
      </c>
      <c r="AB4" s="553" t="s">
        <v>605</v>
      </c>
      <c r="AC4" s="553" t="s">
        <v>606</v>
      </c>
      <c r="AD4" s="554" t="s">
        <v>623</v>
      </c>
      <c r="AE4" s="553" t="s">
        <v>605</v>
      </c>
      <c r="AF4" s="553" t="s">
        <v>606</v>
      </c>
    </row>
    <row r="5" spans="3:32" ht="12.5" x14ac:dyDescent="0.25">
      <c r="C5" s="556" t="s">
        <v>638</v>
      </c>
      <c r="D5" s="566">
        <v>0</v>
      </c>
      <c r="E5" s="566">
        <v>0</v>
      </c>
      <c r="F5" s="566">
        <v>0</v>
      </c>
      <c r="G5" s="567">
        <v>0</v>
      </c>
      <c r="H5" s="567">
        <v>0</v>
      </c>
      <c r="I5" s="567">
        <v>0</v>
      </c>
      <c r="J5" s="566">
        <v>0</v>
      </c>
      <c r="K5" s="566">
        <v>0</v>
      </c>
      <c r="L5" s="566">
        <v>0</v>
      </c>
      <c r="M5" s="567">
        <v>46</v>
      </c>
      <c r="N5" s="567">
        <v>1</v>
      </c>
      <c r="O5" s="567">
        <v>47</v>
      </c>
      <c r="P5" s="566">
        <v>31</v>
      </c>
      <c r="Q5" s="566">
        <v>6</v>
      </c>
      <c r="R5" s="566">
        <v>37</v>
      </c>
      <c r="S5" s="567">
        <v>131</v>
      </c>
      <c r="T5" s="567">
        <v>37</v>
      </c>
      <c r="U5" s="567">
        <v>168</v>
      </c>
      <c r="V5" s="566">
        <v>0</v>
      </c>
      <c r="W5" s="566">
        <v>4</v>
      </c>
      <c r="X5" s="566">
        <v>4</v>
      </c>
      <c r="Y5" s="567"/>
      <c r="Z5" s="567"/>
      <c r="AA5" s="567"/>
      <c r="AB5" s="566">
        <v>29</v>
      </c>
      <c r="AC5" s="566">
        <v>22</v>
      </c>
      <c r="AD5" s="566">
        <v>51</v>
      </c>
      <c r="AE5" s="566">
        <f>+D5+G5+J5+M5+P5+S5+V5+AB5</f>
        <v>237</v>
      </c>
      <c r="AF5" s="566">
        <f>+E5+H5+K5+N5+Q5+T5+W5+AC5</f>
        <v>70</v>
      </c>
    </row>
    <row r="6" spans="3:32" ht="12.5" x14ac:dyDescent="0.25">
      <c r="C6" s="556" t="s">
        <v>639</v>
      </c>
      <c r="D6" s="568">
        <v>0</v>
      </c>
      <c r="E6" s="568">
        <v>0</v>
      </c>
      <c r="F6" s="568">
        <v>0</v>
      </c>
      <c r="G6" s="569">
        <v>9</v>
      </c>
      <c r="H6" s="569">
        <v>1</v>
      </c>
      <c r="I6" s="569">
        <v>10</v>
      </c>
      <c r="J6" s="568">
        <v>19</v>
      </c>
      <c r="K6" s="568">
        <v>6</v>
      </c>
      <c r="L6" s="568">
        <v>25</v>
      </c>
      <c r="M6" s="569">
        <v>155</v>
      </c>
      <c r="N6" s="569">
        <v>1</v>
      </c>
      <c r="O6" s="569">
        <v>156</v>
      </c>
      <c r="P6" s="568">
        <v>70</v>
      </c>
      <c r="Q6" s="568">
        <v>11</v>
      </c>
      <c r="R6" s="568">
        <v>81</v>
      </c>
      <c r="S6" s="569">
        <v>227</v>
      </c>
      <c r="T6" s="569">
        <v>89</v>
      </c>
      <c r="U6" s="569">
        <v>316</v>
      </c>
      <c r="V6" s="568">
        <v>1</v>
      </c>
      <c r="W6" s="568">
        <v>2</v>
      </c>
      <c r="X6" s="568">
        <v>3</v>
      </c>
      <c r="Y6" s="569"/>
      <c r="Z6" s="569"/>
      <c r="AA6" s="569"/>
      <c r="AB6" s="568">
        <v>151</v>
      </c>
      <c r="AC6" s="568">
        <v>72</v>
      </c>
      <c r="AD6" s="568">
        <v>223</v>
      </c>
      <c r="AE6" s="568">
        <f t="shared" ref="AE6:AF10" si="0">+D6+G6+J6+M6+P6+S6+V6+AB6</f>
        <v>632</v>
      </c>
      <c r="AF6" s="568">
        <f t="shared" si="0"/>
        <v>182</v>
      </c>
    </row>
    <row r="7" spans="3:32" ht="12.5" x14ac:dyDescent="0.25">
      <c r="C7" s="556" t="s">
        <v>640</v>
      </c>
      <c r="D7" s="566">
        <v>3</v>
      </c>
      <c r="E7" s="566">
        <v>1</v>
      </c>
      <c r="F7" s="566">
        <v>4</v>
      </c>
      <c r="G7" s="567">
        <v>19</v>
      </c>
      <c r="H7" s="567">
        <v>4</v>
      </c>
      <c r="I7" s="567">
        <v>23</v>
      </c>
      <c r="J7" s="566">
        <v>22</v>
      </c>
      <c r="K7" s="566">
        <v>12</v>
      </c>
      <c r="L7" s="566">
        <v>34</v>
      </c>
      <c r="M7" s="567">
        <v>109</v>
      </c>
      <c r="N7" s="567">
        <v>3</v>
      </c>
      <c r="O7" s="567">
        <v>112</v>
      </c>
      <c r="P7" s="566">
        <v>70</v>
      </c>
      <c r="Q7" s="566">
        <v>6</v>
      </c>
      <c r="R7" s="566">
        <v>76</v>
      </c>
      <c r="S7" s="567">
        <v>143</v>
      </c>
      <c r="T7" s="567">
        <v>61</v>
      </c>
      <c r="U7" s="567">
        <v>204</v>
      </c>
      <c r="V7" s="566">
        <v>2</v>
      </c>
      <c r="W7" s="566">
        <v>5</v>
      </c>
      <c r="X7" s="566">
        <v>7</v>
      </c>
      <c r="Y7" s="567"/>
      <c r="Z7" s="567"/>
      <c r="AA7" s="567"/>
      <c r="AB7" s="566">
        <v>110</v>
      </c>
      <c r="AC7" s="566">
        <v>57</v>
      </c>
      <c r="AD7" s="566">
        <v>167</v>
      </c>
      <c r="AE7" s="566">
        <f t="shared" si="0"/>
        <v>478</v>
      </c>
      <c r="AF7" s="566">
        <f t="shared" si="0"/>
        <v>149</v>
      </c>
    </row>
    <row r="8" spans="3:32" ht="12.5" x14ac:dyDescent="0.25">
      <c r="C8" s="556" t="s">
        <v>641</v>
      </c>
      <c r="D8" s="568">
        <v>4</v>
      </c>
      <c r="E8" s="568">
        <v>2</v>
      </c>
      <c r="F8" s="568">
        <v>6</v>
      </c>
      <c r="G8" s="569">
        <v>22</v>
      </c>
      <c r="H8" s="569">
        <v>5</v>
      </c>
      <c r="I8" s="569">
        <v>27</v>
      </c>
      <c r="J8" s="568">
        <v>24</v>
      </c>
      <c r="K8" s="568">
        <v>5</v>
      </c>
      <c r="L8" s="568">
        <v>29</v>
      </c>
      <c r="M8" s="569">
        <v>67</v>
      </c>
      <c r="N8" s="569">
        <v>0</v>
      </c>
      <c r="O8" s="569">
        <v>67</v>
      </c>
      <c r="P8" s="568">
        <v>57</v>
      </c>
      <c r="Q8" s="568">
        <v>5</v>
      </c>
      <c r="R8" s="568">
        <v>62</v>
      </c>
      <c r="S8" s="569">
        <v>78</v>
      </c>
      <c r="T8" s="569">
        <v>33</v>
      </c>
      <c r="U8" s="569">
        <v>111</v>
      </c>
      <c r="V8" s="568">
        <v>4</v>
      </c>
      <c r="W8" s="568">
        <v>12</v>
      </c>
      <c r="X8" s="568">
        <v>16</v>
      </c>
      <c r="Y8" s="569"/>
      <c r="Z8" s="569"/>
      <c r="AA8" s="569"/>
      <c r="AB8" s="568">
        <v>73</v>
      </c>
      <c r="AC8" s="568">
        <v>19</v>
      </c>
      <c r="AD8" s="568">
        <v>92</v>
      </c>
      <c r="AE8" s="568">
        <f t="shared" si="0"/>
        <v>329</v>
      </c>
      <c r="AF8" s="568">
        <f t="shared" si="0"/>
        <v>81</v>
      </c>
    </row>
    <row r="9" spans="3:32" ht="12.5" x14ac:dyDescent="0.25">
      <c r="C9" s="556" t="s">
        <v>642</v>
      </c>
      <c r="D9" s="566">
        <v>2</v>
      </c>
      <c r="E9" s="566">
        <v>0</v>
      </c>
      <c r="F9" s="566">
        <v>2</v>
      </c>
      <c r="G9" s="567">
        <v>3</v>
      </c>
      <c r="H9" s="567">
        <v>0</v>
      </c>
      <c r="I9" s="567">
        <v>3</v>
      </c>
      <c r="J9" s="566">
        <v>5</v>
      </c>
      <c r="K9" s="566">
        <v>0</v>
      </c>
      <c r="L9" s="566">
        <v>5</v>
      </c>
      <c r="M9" s="567">
        <v>34</v>
      </c>
      <c r="N9" s="567">
        <v>0</v>
      </c>
      <c r="O9" s="567">
        <v>34</v>
      </c>
      <c r="P9" s="566">
        <v>15</v>
      </c>
      <c r="Q9" s="566">
        <v>1</v>
      </c>
      <c r="R9" s="566">
        <v>16</v>
      </c>
      <c r="S9" s="567">
        <v>13</v>
      </c>
      <c r="T9" s="567">
        <v>1</v>
      </c>
      <c r="U9" s="567">
        <v>14</v>
      </c>
      <c r="V9" s="566">
        <v>6</v>
      </c>
      <c r="W9" s="566">
        <v>0</v>
      </c>
      <c r="X9" s="566">
        <v>6</v>
      </c>
      <c r="Y9" s="567"/>
      <c r="Z9" s="567"/>
      <c r="AA9" s="567"/>
      <c r="AB9" s="566">
        <v>25</v>
      </c>
      <c r="AC9" s="566">
        <v>0</v>
      </c>
      <c r="AD9" s="566">
        <v>25</v>
      </c>
      <c r="AE9" s="566">
        <f t="shared" si="0"/>
        <v>103</v>
      </c>
      <c r="AF9" s="566">
        <f t="shared" si="0"/>
        <v>2</v>
      </c>
    </row>
    <row r="10" spans="3:32" ht="12.5" x14ac:dyDescent="0.25">
      <c r="C10" s="556" t="s">
        <v>643</v>
      </c>
      <c r="D10" s="568">
        <v>0</v>
      </c>
      <c r="E10" s="568">
        <v>0</v>
      </c>
      <c r="F10" s="568">
        <v>0</v>
      </c>
      <c r="G10" s="569">
        <v>0</v>
      </c>
      <c r="H10" s="569">
        <v>0</v>
      </c>
      <c r="I10" s="569">
        <v>0</v>
      </c>
      <c r="J10" s="568">
        <v>1</v>
      </c>
      <c r="K10" s="568">
        <v>0</v>
      </c>
      <c r="L10" s="568">
        <v>1</v>
      </c>
      <c r="M10" s="569">
        <v>0</v>
      </c>
      <c r="N10" s="569">
        <v>0</v>
      </c>
      <c r="O10" s="569">
        <v>0</v>
      </c>
      <c r="P10" s="568">
        <v>0</v>
      </c>
      <c r="Q10" s="568">
        <v>0</v>
      </c>
      <c r="R10" s="568">
        <v>0</v>
      </c>
      <c r="S10" s="569">
        <v>0</v>
      </c>
      <c r="T10" s="569">
        <v>0</v>
      </c>
      <c r="U10" s="569">
        <v>0</v>
      </c>
      <c r="V10" s="568">
        <v>0</v>
      </c>
      <c r="W10" s="568">
        <v>0</v>
      </c>
      <c r="X10" s="568">
        <v>0</v>
      </c>
      <c r="Y10" s="569"/>
      <c r="Z10" s="569"/>
      <c r="AA10" s="569"/>
      <c r="AB10" s="568">
        <v>2</v>
      </c>
      <c r="AC10" s="568">
        <v>0</v>
      </c>
      <c r="AD10" s="568">
        <v>2</v>
      </c>
      <c r="AE10" s="568">
        <f t="shared" si="0"/>
        <v>3</v>
      </c>
      <c r="AF10" s="568">
        <f t="shared" si="0"/>
        <v>0</v>
      </c>
    </row>
  </sheetData>
  <mergeCells count="11">
    <mergeCell ref="S3:U3"/>
    <mergeCell ref="V3:X3"/>
    <mergeCell ref="Y3:AA3"/>
    <mergeCell ref="AB3:AD3"/>
    <mergeCell ref="AE3:AF3"/>
    <mergeCell ref="C3:C4"/>
    <mergeCell ref="D3:F3"/>
    <mergeCell ref="G3:I3"/>
    <mergeCell ref="J3:L3"/>
    <mergeCell ref="M3:O3"/>
    <mergeCell ref="P3:R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11C2-2A6C-4556-A2D5-3FFB7349A7CF}">
  <sheetPr>
    <outlinePr summaryBelow="0" summaryRight="0"/>
  </sheetPr>
  <dimension ref="A2:AG9"/>
  <sheetViews>
    <sheetView showGridLines="0" workbookViewId="0"/>
  </sheetViews>
  <sheetFormatPr baseColWidth="10" defaultColWidth="12.54296875" defaultRowHeight="15.75" customHeight="1" x14ac:dyDescent="0.25"/>
  <cols>
    <col min="1" max="1" width="16.54296875" style="529" customWidth="1"/>
    <col min="2" max="2" width="19.453125" style="529" customWidth="1"/>
    <col min="3" max="3" width="9.453125" style="529" customWidth="1"/>
    <col min="4" max="27" width="5.26953125" style="529" customWidth="1"/>
    <col min="28" max="28" width="6.26953125" style="529" customWidth="1"/>
    <col min="29" max="29" width="6" style="529" customWidth="1"/>
    <col min="30" max="31" width="5.26953125" style="529" customWidth="1"/>
    <col min="32" max="32" width="10.7265625" style="529" customWidth="1"/>
    <col min="33" max="33" width="9" style="529" customWidth="1"/>
    <col min="34" max="34" width="10" style="529" customWidth="1"/>
    <col min="35" max="35" width="5.26953125" style="529" customWidth="1"/>
    <col min="36" max="36" width="17.453125" style="529" customWidth="1"/>
    <col min="37" max="37" width="6.54296875" style="529" bestFit="1" customWidth="1"/>
    <col min="38" max="38" width="9.7265625" style="529" bestFit="1" customWidth="1"/>
    <col min="39" max="16384" width="12.54296875" style="529"/>
  </cols>
  <sheetData>
    <row r="2" spans="1:33" ht="15.75" customHeight="1" x14ac:dyDescent="0.35">
      <c r="B2" s="564" t="s">
        <v>644</v>
      </c>
      <c r="G2" s="529">
        <v>2025</v>
      </c>
    </row>
    <row r="3" spans="1:33" ht="12.5" x14ac:dyDescent="0.25">
      <c r="B3" s="549"/>
      <c r="C3" s="550" t="s">
        <v>608</v>
      </c>
      <c r="D3" s="533"/>
      <c r="E3" s="533"/>
      <c r="F3" s="550" t="s">
        <v>619</v>
      </c>
      <c r="G3" s="533"/>
      <c r="H3" s="533"/>
      <c r="I3" s="550" t="s">
        <v>620</v>
      </c>
      <c r="J3" s="533"/>
      <c r="K3" s="533"/>
      <c r="L3" s="550" t="s">
        <v>621</v>
      </c>
      <c r="M3" s="533"/>
      <c r="N3" s="533"/>
      <c r="O3" s="550" t="s">
        <v>612</v>
      </c>
      <c r="P3" s="533"/>
      <c r="Q3" s="533"/>
      <c r="R3" s="550" t="s">
        <v>613</v>
      </c>
      <c r="S3" s="533"/>
      <c r="T3" s="533"/>
      <c r="U3" s="550" t="s">
        <v>622</v>
      </c>
      <c r="V3" s="533"/>
      <c r="W3" s="533"/>
      <c r="X3" s="550" t="s">
        <v>615</v>
      </c>
      <c r="Y3" s="533"/>
      <c r="Z3" s="533"/>
      <c r="AA3" s="550" t="s">
        <v>617</v>
      </c>
      <c r="AB3" s="533"/>
      <c r="AC3" s="533"/>
      <c r="AD3" s="550" t="s">
        <v>52</v>
      </c>
      <c r="AE3" s="533"/>
      <c r="AF3" s="550" t="s">
        <v>52</v>
      </c>
      <c r="AG3" s="533"/>
    </row>
    <row r="4" spans="1:33" ht="74.650000000000006" customHeight="1" x14ac:dyDescent="0.25">
      <c r="B4" s="552"/>
      <c r="C4" s="553" t="s">
        <v>605</v>
      </c>
      <c r="D4" s="553" t="s">
        <v>606</v>
      </c>
      <c r="E4" s="554" t="s">
        <v>623</v>
      </c>
      <c r="F4" s="553" t="s">
        <v>605</v>
      </c>
      <c r="G4" s="553" t="s">
        <v>606</v>
      </c>
      <c r="H4" s="554" t="s">
        <v>623</v>
      </c>
      <c r="I4" s="553" t="s">
        <v>605</v>
      </c>
      <c r="J4" s="553" t="s">
        <v>606</v>
      </c>
      <c r="K4" s="554" t="s">
        <v>623</v>
      </c>
      <c r="L4" s="553" t="s">
        <v>605</v>
      </c>
      <c r="M4" s="553" t="s">
        <v>606</v>
      </c>
      <c r="N4" s="554" t="s">
        <v>623</v>
      </c>
      <c r="O4" s="553" t="s">
        <v>605</v>
      </c>
      <c r="P4" s="553" t="s">
        <v>606</v>
      </c>
      <c r="Q4" s="554" t="s">
        <v>623</v>
      </c>
      <c r="R4" s="553" t="s">
        <v>605</v>
      </c>
      <c r="S4" s="553" t="s">
        <v>606</v>
      </c>
      <c r="T4" s="554" t="s">
        <v>623</v>
      </c>
      <c r="U4" s="553" t="s">
        <v>605</v>
      </c>
      <c r="V4" s="553" t="s">
        <v>606</v>
      </c>
      <c r="W4" s="554" t="s">
        <v>623</v>
      </c>
      <c r="X4" s="553" t="s">
        <v>605</v>
      </c>
      <c r="Y4" s="553" t="s">
        <v>606</v>
      </c>
      <c r="Z4" s="554" t="s">
        <v>623</v>
      </c>
      <c r="AA4" s="553" t="s">
        <v>605</v>
      </c>
      <c r="AB4" s="553" t="s">
        <v>606</v>
      </c>
      <c r="AC4" s="554" t="s">
        <v>623</v>
      </c>
      <c r="AD4" s="553" t="s">
        <v>605</v>
      </c>
      <c r="AE4" s="553" t="s">
        <v>606</v>
      </c>
      <c r="AF4" s="553" t="s">
        <v>645</v>
      </c>
      <c r="AG4" s="553" t="s">
        <v>646</v>
      </c>
    </row>
    <row r="5" spans="1:33" ht="13" x14ac:dyDescent="0.3">
      <c r="A5" s="548"/>
      <c r="B5" s="556" t="s">
        <v>647</v>
      </c>
      <c r="C5" s="566">
        <v>3</v>
      </c>
      <c r="D5" s="566">
        <v>0</v>
      </c>
      <c r="E5" s="566">
        <v>3</v>
      </c>
      <c r="F5" s="567">
        <v>5</v>
      </c>
      <c r="G5" s="567">
        <v>1</v>
      </c>
      <c r="H5" s="567">
        <v>6</v>
      </c>
      <c r="I5" s="566">
        <v>4</v>
      </c>
      <c r="J5" s="566">
        <v>2</v>
      </c>
      <c r="K5" s="566">
        <v>6</v>
      </c>
      <c r="L5" s="567">
        <v>110</v>
      </c>
      <c r="M5" s="567">
        <v>1</v>
      </c>
      <c r="N5" s="567">
        <v>111</v>
      </c>
      <c r="O5" s="566">
        <v>53</v>
      </c>
      <c r="P5" s="566">
        <v>11</v>
      </c>
      <c r="Q5" s="566">
        <v>64</v>
      </c>
      <c r="R5" s="567">
        <v>259</v>
      </c>
      <c r="S5" s="567">
        <v>67</v>
      </c>
      <c r="T5" s="567">
        <v>326</v>
      </c>
      <c r="U5" s="566">
        <v>2</v>
      </c>
      <c r="V5" s="566">
        <v>2</v>
      </c>
      <c r="W5" s="566">
        <v>4</v>
      </c>
      <c r="X5" s="567"/>
      <c r="Y5" s="567"/>
      <c r="Z5" s="567"/>
      <c r="AA5" s="566">
        <v>85</v>
      </c>
      <c r="AB5" s="566">
        <v>51</v>
      </c>
      <c r="AC5" s="566">
        <v>136</v>
      </c>
      <c r="AD5" s="567">
        <f t="shared" ref="AD5:AE9" si="0">+C5+F5+I5+L5+O5+R5+U5+X5+AA5</f>
        <v>521</v>
      </c>
      <c r="AE5" s="567">
        <f t="shared" si="0"/>
        <v>135</v>
      </c>
      <c r="AF5" s="570">
        <f>+AD5/SUM(AD5:AE5)</f>
        <v>0.79420731707317072</v>
      </c>
      <c r="AG5" s="570">
        <f>+AE5/SUM(AD5:AE5)</f>
        <v>0.20579268292682926</v>
      </c>
    </row>
    <row r="6" spans="1:33" ht="12.5" x14ac:dyDescent="0.25">
      <c r="B6" s="556" t="s">
        <v>648</v>
      </c>
      <c r="C6" s="568">
        <v>0</v>
      </c>
      <c r="D6" s="568">
        <v>1</v>
      </c>
      <c r="E6" s="568">
        <v>1</v>
      </c>
      <c r="F6" s="569">
        <v>6</v>
      </c>
      <c r="G6" s="569">
        <v>1</v>
      </c>
      <c r="H6" s="569">
        <v>7</v>
      </c>
      <c r="I6" s="568">
        <v>5</v>
      </c>
      <c r="J6" s="568">
        <v>4</v>
      </c>
      <c r="K6" s="568">
        <v>9</v>
      </c>
      <c r="L6" s="569">
        <v>69</v>
      </c>
      <c r="M6" s="569">
        <v>1</v>
      </c>
      <c r="N6" s="569">
        <v>70</v>
      </c>
      <c r="O6" s="568">
        <v>35</v>
      </c>
      <c r="P6" s="568">
        <v>3</v>
      </c>
      <c r="Q6" s="568">
        <v>38</v>
      </c>
      <c r="R6" s="569">
        <v>109</v>
      </c>
      <c r="S6" s="569">
        <v>49</v>
      </c>
      <c r="T6" s="569">
        <v>158</v>
      </c>
      <c r="U6" s="568">
        <v>1</v>
      </c>
      <c r="V6" s="568">
        <v>3</v>
      </c>
      <c r="W6" s="568">
        <v>4</v>
      </c>
      <c r="X6" s="569"/>
      <c r="Y6" s="569"/>
      <c r="Z6" s="569"/>
      <c r="AA6" s="568">
        <v>51</v>
      </c>
      <c r="AB6" s="568">
        <v>27</v>
      </c>
      <c r="AC6" s="568">
        <v>78</v>
      </c>
      <c r="AD6" s="569">
        <f t="shared" si="0"/>
        <v>276</v>
      </c>
      <c r="AE6" s="569">
        <f t="shared" si="0"/>
        <v>89</v>
      </c>
      <c r="AF6" s="571">
        <f>+AD6/SUM(AD6:AE6)</f>
        <v>0.75616438356164384</v>
      </c>
      <c r="AG6" s="571">
        <f>+AE6/SUM(AD6:AE6)</f>
        <v>0.24383561643835616</v>
      </c>
    </row>
    <row r="7" spans="1:33" ht="12.5" x14ac:dyDescent="0.25">
      <c r="B7" s="556" t="s">
        <v>649</v>
      </c>
      <c r="C7" s="566">
        <v>0</v>
      </c>
      <c r="D7" s="566">
        <v>0</v>
      </c>
      <c r="E7" s="566">
        <v>0</v>
      </c>
      <c r="F7" s="567">
        <v>3</v>
      </c>
      <c r="G7" s="567">
        <v>2</v>
      </c>
      <c r="H7" s="567">
        <v>5</v>
      </c>
      <c r="I7" s="566">
        <v>9</v>
      </c>
      <c r="J7" s="566">
        <v>4</v>
      </c>
      <c r="K7" s="566">
        <v>13</v>
      </c>
      <c r="L7" s="567">
        <v>64</v>
      </c>
      <c r="M7" s="567">
        <v>0</v>
      </c>
      <c r="N7" s="567">
        <v>64</v>
      </c>
      <c r="O7" s="566">
        <v>28</v>
      </c>
      <c r="P7" s="566">
        <v>3</v>
      </c>
      <c r="Q7" s="566">
        <v>31</v>
      </c>
      <c r="R7" s="567">
        <v>67</v>
      </c>
      <c r="S7" s="567">
        <v>35</v>
      </c>
      <c r="T7" s="567">
        <v>102</v>
      </c>
      <c r="U7" s="566">
        <v>2</v>
      </c>
      <c r="V7" s="566">
        <v>2</v>
      </c>
      <c r="W7" s="566">
        <v>4</v>
      </c>
      <c r="X7" s="567"/>
      <c r="Y7" s="567"/>
      <c r="Z7" s="567"/>
      <c r="AA7" s="566">
        <v>65</v>
      </c>
      <c r="AB7" s="566">
        <v>29</v>
      </c>
      <c r="AC7" s="566">
        <v>94</v>
      </c>
      <c r="AD7" s="567">
        <f t="shared" si="0"/>
        <v>238</v>
      </c>
      <c r="AE7" s="567">
        <f t="shared" si="0"/>
        <v>75</v>
      </c>
      <c r="AF7" s="570">
        <f>+AD7/SUM(AD7:AE7)</f>
        <v>0.76038338658146964</v>
      </c>
      <c r="AG7" s="570">
        <f>+AE7/SUM(AD7:AE7)</f>
        <v>0.23961661341853036</v>
      </c>
    </row>
    <row r="8" spans="1:33" ht="12.5" x14ac:dyDescent="0.25">
      <c r="B8" s="556" t="s">
        <v>650</v>
      </c>
      <c r="C8" s="568">
        <v>0</v>
      </c>
      <c r="D8" s="568">
        <v>0</v>
      </c>
      <c r="E8" s="568">
        <v>0</v>
      </c>
      <c r="F8" s="569">
        <v>5</v>
      </c>
      <c r="G8" s="569">
        <v>2</v>
      </c>
      <c r="H8" s="569">
        <v>7</v>
      </c>
      <c r="I8" s="568">
        <v>12</v>
      </c>
      <c r="J8" s="568">
        <v>2</v>
      </c>
      <c r="K8" s="568">
        <v>14</v>
      </c>
      <c r="L8" s="569">
        <v>51</v>
      </c>
      <c r="M8" s="569">
        <v>0</v>
      </c>
      <c r="N8" s="569">
        <v>51</v>
      </c>
      <c r="O8" s="568">
        <v>35</v>
      </c>
      <c r="P8" s="568">
        <v>3</v>
      </c>
      <c r="Q8" s="568">
        <v>38</v>
      </c>
      <c r="R8" s="569">
        <v>52</v>
      </c>
      <c r="S8" s="569">
        <v>18</v>
      </c>
      <c r="T8" s="569">
        <v>70</v>
      </c>
      <c r="U8" s="568">
        <v>2</v>
      </c>
      <c r="V8" s="568">
        <v>4</v>
      </c>
      <c r="W8" s="568">
        <v>6</v>
      </c>
      <c r="X8" s="569"/>
      <c r="Y8" s="569"/>
      <c r="Z8" s="569"/>
      <c r="AA8" s="568">
        <v>43</v>
      </c>
      <c r="AB8" s="568">
        <v>18</v>
      </c>
      <c r="AC8" s="568">
        <v>61</v>
      </c>
      <c r="AD8" s="569">
        <f t="shared" si="0"/>
        <v>200</v>
      </c>
      <c r="AE8" s="569">
        <f t="shared" si="0"/>
        <v>47</v>
      </c>
      <c r="AF8" s="571">
        <f>+AD8/SUM(AD8:AE8)</f>
        <v>0.80971659919028338</v>
      </c>
      <c r="AG8" s="571">
        <f>+AE8/SUM(AD8:AE8)</f>
        <v>0.19028340080971659</v>
      </c>
    </row>
    <row r="9" spans="1:33" ht="12.5" x14ac:dyDescent="0.25">
      <c r="B9" s="556" t="s">
        <v>651</v>
      </c>
      <c r="C9" s="566">
        <v>6</v>
      </c>
      <c r="D9" s="566">
        <v>2</v>
      </c>
      <c r="E9" s="566">
        <v>8</v>
      </c>
      <c r="F9" s="567">
        <v>34</v>
      </c>
      <c r="G9" s="567">
        <v>4</v>
      </c>
      <c r="H9" s="567">
        <v>38</v>
      </c>
      <c r="I9" s="566">
        <v>41</v>
      </c>
      <c r="J9" s="566">
        <v>11</v>
      </c>
      <c r="K9" s="566">
        <v>52</v>
      </c>
      <c r="L9" s="567">
        <v>117</v>
      </c>
      <c r="M9" s="567">
        <v>3</v>
      </c>
      <c r="N9" s="567">
        <v>120</v>
      </c>
      <c r="O9" s="566">
        <v>92</v>
      </c>
      <c r="P9" s="566">
        <v>9</v>
      </c>
      <c r="Q9" s="566">
        <v>101</v>
      </c>
      <c r="R9" s="567">
        <v>105</v>
      </c>
      <c r="S9" s="567">
        <v>52</v>
      </c>
      <c r="T9" s="567">
        <v>157</v>
      </c>
      <c r="U9" s="566">
        <v>6</v>
      </c>
      <c r="V9" s="566">
        <v>12</v>
      </c>
      <c r="W9" s="566">
        <v>18</v>
      </c>
      <c r="X9" s="567"/>
      <c r="Y9" s="567"/>
      <c r="Z9" s="567"/>
      <c r="AA9" s="566">
        <v>146</v>
      </c>
      <c r="AB9" s="566">
        <v>45</v>
      </c>
      <c r="AC9" s="566">
        <v>191</v>
      </c>
      <c r="AD9" s="567">
        <f t="shared" si="0"/>
        <v>547</v>
      </c>
      <c r="AE9" s="567">
        <f t="shared" si="0"/>
        <v>138</v>
      </c>
      <c r="AF9" s="570">
        <f>+AD9/SUM(AD9:AE9)</f>
        <v>0.79854014598540146</v>
      </c>
      <c r="AG9" s="570">
        <f>+AE9/SUM(AD9:AE9)</f>
        <v>0.20145985401459854</v>
      </c>
    </row>
  </sheetData>
  <mergeCells count="12">
    <mergeCell ref="R3:T3"/>
    <mergeCell ref="U3:W3"/>
    <mergeCell ref="X3:Z3"/>
    <mergeCell ref="AA3:AC3"/>
    <mergeCell ref="AD3:AE3"/>
    <mergeCell ref="AF3:AG3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9059-E4E7-47ED-98B9-209B088C4F08}">
  <dimension ref="A1:U27"/>
  <sheetViews>
    <sheetView showGridLines="0" workbookViewId="0"/>
  </sheetViews>
  <sheetFormatPr baseColWidth="10" defaultColWidth="12.54296875" defaultRowHeight="15.75" customHeight="1" x14ac:dyDescent="0.25"/>
  <cols>
    <col min="1" max="1" width="10" style="529" customWidth="1"/>
    <col min="2" max="2" width="20.7265625" style="529" customWidth="1"/>
    <col min="3" max="14" width="14" style="529" customWidth="1"/>
    <col min="15" max="16384" width="12.54296875" style="529"/>
  </cols>
  <sheetData>
    <row r="1" spans="1:17" ht="12.5" x14ac:dyDescent="0.25">
      <c r="A1" s="528"/>
    </row>
    <row r="2" spans="1:17" ht="13" x14ac:dyDescent="0.3">
      <c r="A2" s="528"/>
      <c r="B2" s="530" t="s">
        <v>652</v>
      </c>
    </row>
    <row r="3" spans="1:17" ht="12.5" x14ac:dyDescent="0.25">
      <c r="A3" s="528"/>
      <c r="B3" s="528"/>
    </row>
    <row r="4" spans="1:17" ht="24.75" customHeight="1" x14ac:dyDescent="0.25">
      <c r="B4" s="531"/>
      <c r="C4" s="532" t="s">
        <v>247</v>
      </c>
      <c r="D4" s="533"/>
      <c r="E4" s="533"/>
      <c r="F4" s="532" t="s">
        <v>248</v>
      </c>
      <c r="G4" s="533"/>
      <c r="H4" s="533"/>
      <c r="I4" s="532" t="s">
        <v>249</v>
      </c>
      <c r="J4" s="533"/>
      <c r="K4" s="533"/>
      <c r="L4" s="532" t="s">
        <v>250</v>
      </c>
      <c r="M4" s="533"/>
      <c r="N4" s="533"/>
      <c r="O4" s="532" t="s">
        <v>251</v>
      </c>
      <c r="P4" s="533"/>
      <c r="Q4" s="533"/>
    </row>
    <row r="5" spans="1:17" ht="23" x14ac:dyDescent="0.25">
      <c r="B5" s="535"/>
      <c r="C5" s="536" t="s">
        <v>605</v>
      </c>
      <c r="D5" s="536" t="s">
        <v>606</v>
      </c>
      <c r="E5" s="536" t="s">
        <v>653</v>
      </c>
      <c r="F5" s="536" t="s">
        <v>605</v>
      </c>
      <c r="G5" s="536" t="s">
        <v>606</v>
      </c>
      <c r="H5" s="536" t="s">
        <v>653</v>
      </c>
      <c r="I5" s="536" t="s">
        <v>605</v>
      </c>
      <c r="J5" s="536" t="s">
        <v>606</v>
      </c>
      <c r="K5" s="536" t="s">
        <v>653</v>
      </c>
      <c r="L5" s="536" t="s">
        <v>605</v>
      </c>
      <c r="M5" s="536" t="s">
        <v>606</v>
      </c>
      <c r="N5" s="536" t="s">
        <v>653</v>
      </c>
      <c r="O5" s="536" t="s">
        <v>605</v>
      </c>
      <c r="P5" s="536" t="s">
        <v>606</v>
      </c>
      <c r="Q5" s="536" t="s">
        <v>653</v>
      </c>
    </row>
    <row r="6" spans="1:17" ht="30" customHeight="1" x14ac:dyDescent="0.25">
      <c r="B6" s="537" t="s">
        <v>608</v>
      </c>
      <c r="C6" s="572">
        <v>0</v>
      </c>
      <c r="D6" s="573">
        <v>0</v>
      </c>
      <c r="E6" s="572">
        <f t="shared" ref="E6:E14" si="0">C6+D6</f>
        <v>0</v>
      </c>
      <c r="F6" s="574">
        <v>0</v>
      </c>
      <c r="G6" s="575">
        <v>0</v>
      </c>
      <c r="H6" s="576">
        <f t="shared" ref="H6:H14" si="1">F6+G6</f>
        <v>0</v>
      </c>
      <c r="I6" s="572">
        <v>0</v>
      </c>
      <c r="J6" s="573">
        <v>0</v>
      </c>
      <c r="K6" s="572">
        <f t="shared" ref="K6:K14" si="2">I6+J6</f>
        <v>0</v>
      </c>
      <c r="L6" s="574">
        <v>0</v>
      </c>
      <c r="M6" s="575">
        <v>0</v>
      </c>
      <c r="N6" s="576">
        <f t="shared" ref="N6:N14" si="3">L6+M6</f>
        <v>0</v>
      </c>
      <c r="O6" s="577">
        <v>0</v>
      </c>
      <c r="P6" s="572">
        <v>0</v>
      </c>
      <c r="Q6" s="573"/>
    </row>
    <row r="7" spans="1:17" ht="30" customHeight="1" x14ac:dyDescent="0.25">
      <c r="B7" s="537" t="s">
        <v>609</v>
      </c>
      <c r="C7" s="578">
        <v>1</v>
      </c>
      <c r="D7" s="573">
        <v>0</v>
      </c>
      <c r="E7" s="572">
        <f t="shared" si="0"/>
        <v>1</v>
      </c>
      <c r="F7" s="574">
        <v>1</v>
      </c>
      <c r="G7" s="575">
        <v>0</v>
      </c>
      <c r="H7" s="576">
        <f t="shared" si="1"/>
        <v>1</v>
      </c>
      <c r="I7" s="572">
        <v>1</v>
      </c>
      <c r="J7" s="573">
        <v>0</v>
      </c>
      <c r="K7" s="572">
        <f t="shared" si="2"/>
        <v>1</v>
      </c>
      <c r="L7" s="574">
        <v>1</v>
      </c>
      <c r="M7" s="575">
        <v>0</v>
      </c>
      <c r="N7" s="576">
        <f t="shared" si="3"/>
        <v>1</v>
      </c>
      <c r="O7" s="577">
        <v>1</v>
      </c>
      <c r="P7" s="572">
        <v>0</v>
      </c>
      <c r="Q7" s="573">
        <f>+O7+P7</f>
        <v>1</v>
      </c>
    </row>
    <row r="8" spans="1:17" ht="30" customHeight="1" x14ac:dyDescent="0.25">
      <c r="B8" s="537" t="s">
        <v>610</v>
      </c>
      <c r="C8" s="578">
        <v>1</v>
      </c>
      <c r="D8" s="573">
        <v>0</v>
      </c>
      <c r="E8" s="572">
        <f t="shared" si="0"/>
        <v>1</v>
      </c>
      <c r="F8" s="574">
        <v>2</v>
      </c>
      <c r="G8" s="575">
        <v>0</v>
      </c>
      <c r="H8" s="576">
        <f t="shared" si="1"/>
        <v>2</v>
      </c>
      <c r="I8" s="572">
        <v>2</v>
      </c>
      <c r="J8" s="573">
        <v>0</v>
      </c>
      <c r="K8" s="572">
        <f t="shared" si="2"/>
        <v>2</v>
      </c>
      <c r="L8" s="574">
        <v>2</v>
      </c>
      <c r="M8" s="575">
        <v>0</v>
      </c>
      <c r="N8" s="576">
        <f t="shared" si="3"/>
        <v>2</v>
      </c>
      <c r="O8" s="577">
        <v>2</v>
      </c>
      <c r="P8" s="572">
        <v>0</v>
      </c>
      <c r="Q8" s="573">
        <f t="shared" ref="Q8:Q14" si="4">+O8+P8</f>
        <v>2</v>
      </c>
    </row>
    <row r="9" spans="1:17" ht="30" customHeight="1" x14ac:dyDescent="0.25">
      <c r="B9" s="537" t="s">
        <v>611</v>
      </c>
      <c r="C9" s="572">
        <v>3</v>
      </c>
      <c r="D9" s="573">
        <v>0</v>
      </c>
      <c r="E9" s="572">
        <f t="shared" si="0"/>
        <v>3</v>
      </c>
      <c r="F9" s="574">
        <v>6</v>
      </c>
      <c r="G9" s="575">
        <v>0</v>
      </c>
      <c r="H9" s="576">
        <f t="shared" si="1"/>
        <v>6</v>
      </c>
      <c r="I9" s="572">
        <v>3</v>
      </c>
      <c r="J9" s="573">
        <v>0</v>
      </c>
      <c r="K9" s="572">
        <f t="shared" si="2"/>
        <v>3</v>
      </c>
      <c r="L9" s="574">
        <v>3</v>
      </c>
      <c r="M9" s="575">
        <v>0</v>
      </c>
      <c r="N9" s="576">
        <f t="shared" si="3"/>
        <v>3</v>
      </c>
      <c r="O9" s="577">
        <v>2</v>
      </c>
      <c r="P9" s="572">
        <v>0</v>
      </c>
      <c r="Q9" s="573">
        <f t="shared" si="4"/>
        <v>2</v>
      </c>
    </row>
    <row r="10" spans="1:17" ht="30" customHeight="1" x14ac:dyDescent="0.25">
      <c r="B10" s="537" t="s">
        <v>612</v>
      </c>
      <c r="C10" s="572">
        <v>6</v>
      </c>
      <c r="D10" s="573">
        <v>1</v>
      </c>
      <c r="E10" s="572">
        <f t="shared" si="0"/>
        <v>7</v>
      </c>
      <c r="F10" s="574">
        <v>7</v>
      </c>
      <c r="G10" s="575">
        <v>2</v>
      </c>
      <c r="H10" s="576">
        <f t="shared" si="1"/>
        <v>9</v>
      </c>
      <c r="I10" s="572">
        <v>3</v>
      </c>
      <c r="J10" s="573">
        <v>1</v>
      </c>
      <c r="K10" s="572">
        <f t="shared" si="2"/>
        <v>4</v>
      </c>
      <c r="L10" s="574">
        <v>4</v>
      </c>
      <c r="M10" s="575">
        <v>1</v>
      </c>
      <c r="N10" s="576">
        <f t="shared" si="3"/>
        <v>5</v>
      </c>
      <c r="O10" s="577">
        <v>2</v>
      </c>
      <c r="P10" s="577">
        <v>1</v>
      </c>
      <c r="Q10" s="573">
        <f t="shared" si="4"/>
        <v>3</v>
      </c>
    </row>
    <row r="11" spans="1:17" ht="30" customHeight="1" x14ac:dyDescent="0.25">
      <c r="B11" s="537" t="s">
        <v>613</v>
      </c>
      <c r="C11" s="572">
        <v>0</v>
      </c>
      <c r="D11" s="573">
        <v>0</v>
      </c>
      <c r="E11" s="572">
        <f t="shared" si="0"/>
        <v>0</v>
      </c>
      <c r="F11" s="574">
        <v>0</v>
      </c>
      <c r="G11" s="575">
        <v>0</v>
      </c>
      <c r="H11" s="576">
        <f t="shared" si="1"/>
        <v>0</v>
      </c>
      <c r="I11" s="572">
        <v>6</v>
      </c>
      <c r="J11" s="573">
        <v>3</v>
      </c>
      <c r="K11" s="572">
        <f t="shared" si="2"/>
        <v>9</v>
      </c>
      <c r="L11" s="574">
        <v>0</v>
      </c>
      <c r="M11" s="575">
        <v>0</v>
      </c>
      <c r="N11" s="576">
        <f t="shared" si="3"/>
        <v>0</v>
      </c>
      <c r="O11" s="577">
        <v>4</v>
      </c>
      <c r="P11" s="577">
        <v>3</v>
      </c>
      <c r="Q11" s="573">
        <f t="shared" si="4"/>
        <v>7</v>
      </c>
    </row>
    <row r="12" spans="1:17" ht="30" customHeight="1" x14ac:dyDescent="0.25">
      <c r="B12" s="537" t="s">
        <v>614</v>
      </c>
      <c r="C12" s="572">
        <v>1</v>
      </c>
      <c r="D12" s="573">
        <v>2</v>
      </c>
      <c r="E12" s="572">
        <f t="shared" si="0"/>
        <v>3</v>
      </c>
      <c r="F12" s="574">
        <v>1</v>
      </c>
      <c r="G12" s="575">
        <v>1</v>
      </c>
      <c r="H12" s="576">
        <f t="shared" si="1"/>
        <v>2</v>
      </c>
      <c r="I12" s="572">
        <v>0</v>
      </c>
      <c r="J12" s="573">
        <v>0</v>
      </c>
      <c r="K12" s="572">
        <f t="shared" si="2"/>
        <v>0</v>
      </c>
      <c r="L12" s="574">
        <v>0</v>
      </c>
      <c r="M12" s="575">
        <v>1</v>
      </c>
      <c r="N12" s="576">
        <f t="shared" si="3"/>
        <v>1</v>
      </c>
      <c r="O12" s="572">
        <v>0</v>
      </c>
      <c r="P12" s="572">
        <v>0</v>
      </c>
      <c r="Q12" s="573">
        <f t="shared" si="4"/>
        <v>0</v>
      </c>
    </row>
    <row r="13" spans="1:17" ht="29.25" customHeight="1" x14ac:dyDescent="0.25">
      <c r="B13" s="537" t="s">
        <v>615</v>
      </c>
      <c r="C13" s="572">
        <v>0</v>
      </c>
      <c r="D13" s="573">
        <v>0</v>
      </c>
      <c r="E13" s="572">
        <f t="shared" si="0"/>
        <v>0</v>
      </c>
      <c r="F13" s="574">
        <v>0</v>
      </c>
      <c r="G13" s="575">
        <v>0</v>
      </c>
      <c r="H13" s="576">
        <f t="shared" si="1"/>
        <v>0</v>
      </c>
      <c r="I13" s="572">
        <v>0</v>
      </c>
      <c r="J13" s="573">
        <v>0</v>
      </c>
      <c r="K13" s="572">
        <f t="shared" si="2"/>
        <v>0</v>
      </c>
      <c r="L13" s="574">
        <v>0</v>
      </c>
      <c r="M13" s="575">
        <v>0</v>
      </c>
      <c r="N13" s="576">
        <f t="shared" si="3"/>
        <v>0</v>
      </c>
      <c r="O13" s="577">
        <v>0</v>
      </c>
      <c r="P13" s="577">
        <v>0</v>
      </c>
      <c r="Q13" s="573">
        <f t="shared" si="4"/>
        <v>0</v>
      </c>
    </row>
    <row r="14" spans="1:17" ht="29.25" customHeight="1" x14ac:dyDescent="0.25">
      <c r="B14" s="537" t="s">
        <v>617</v>
      </c>
      <c r="C14" s="572">
        <v>5</v>
      </c>
      <c r="D14" s="573">
        <v>4</v>
      </c>
      <c r="E14" s="572">
        <f t="shared" si="0"/>
        <v>9</v>
      </c>
      <c r="F14" s="574">
        <v>7</v>
      </c>
      <c r="G14" s="575">
        <v>7</v>
      </c>
      <c r="H14" s="576">
        <f t="shared" si="1"/>
        <v>14</v>
      </c>
      <c r="I14" s="572">
        <v>6</v>
      </c>
      <c r="J14" s="573">
        <v>5</v>
      </c>
      <c r="K14" s="572">
        <f t="shared" si="2"/>
        <v>11</v>
      </c>
      <c r="L14" s="574">
        <v>6</v>
      </c>
      <c r="M14" s="575">
        <v>7</v>
      </c>
      <c r="N14" s="576">
        <f t="shared" si="3"/>
        <v>13</v>
      </c>
      <c r="O14" s="577">
        <v>5</v>
      </c>
      <c r="P14" s="577">
        <v>6</v>
      </c>
      <c r="Q14" s="573">
        <f t="shared" si="4"/>
        <v>11</v>
      </c>
    </row>
    <row r="15" spans="1:17" ht="29.25" customHeight="1" x14ac:dyDescent="0.25">
      <c r="B15" s="537" t="s">
        <v>52</v>
      </c>
      <c r="C15" s="579">
        <f t="shared" ref="C15:Q15" si="5">SUM(C6:C14)</f>
        <v>17</v>
      </c>
      <c r="D15" s="580">
        <f t="shared" si="5"/>
        <v>7</v>
      </c>
      <c r="E15" s="579">
        <f t="shared" si="5"/>
        <v>24</v>
      </c>
      <c r="F15" s="581">
        <f t="shared" si="5"/>
        <v>24</v>
      </c>
      <c r="G15" s="582">
        <f t="shared" si="5"/>
        <v>10</v>
      </c>
      <c r="H15" s="583">
        <f t="shared" si="5"/>
        <v>34</v>
      </c>
      <c r="I15" s="579">
        <f t="shared" si="5"/>
        <v>21</v>
      </c>
      <c r="J15" s="580">
        <f t="shared" si="5"/>
        <v>9</v>
      </c>
      <c r="K15" s="579">
        <f t="shared" si="5"/>
        <v>30</v>
      </c>
      <c r="L15" s="581">
        <f t="shared" si="5"/>
        <v>16</v>
      </c>
      <c r="M15" s="582">
        <f t="shared" si="5"/>
        <v>9</v>
      </c>
      <c r="N15" s="583">
        <f t="shared" si="5"/>
        <v>25</v>
      </c>
      <c r="O15" s="579">
        <f t="shared" si="5"/>
        <v>16</v>
      </c>
      <c r="P15" s="580">
        <f>SUM(P6:P14)</f>
        <v>10</v>
      </c>
      <c r="Q15" s="579">
        <f t="shared" si="5"/>
        <v>26</v>
      </c>
    </row>
    <row r="17" spans="2:21" ht="15.75" customHeight="1" x14ac:dyDescent="0.25">
      <c r="B17" s="531"/>
      <c r="C17" s="532" t="s">
        <v>247</v>
      </c>
      <c r="D17" s="533"/>
      <c r="E17" s="533"/>
      <c r="F17" s="532" t="s">
        <v>248</v>
      </c>
      <c r="G17" s="533"/>
      <c r="H17" s="533"/>
      <c r="I17" s="532" t="s">
        <v>249</v>
      </c>
      <c r="J17" s="533"/>
      <c r="K17" s="533"/>
      <c r="L17" s="532" t="s">
        <v>250</v>
      </c>
      <c r="M17" s="533"/>
      <c r="N17" s="533"/>
      <c r="O17" s="532" t="s">
        <v>251</v>
      </c>
      <c r="P17" s="533"/>
      <c r="Q17" s="533"/>
    </row>
    <row r="18" spans="2:21" ht="23" x14ac:dyDescent="0.25">
      <c r="B18" s="535"/>
      <c r="C18" s="536" t="s">
        <v>605</v>
      </c>
      <c r="D18" s="536" t="s">
        <v>606</v>
      </c>
      <c r="E18" s="536" t="s">
        <v>653</v>
      </c>
      <c r="F18" s="536" t="s">
        <v>605</v>
      </c>
      <c r="G18" s="536" t="s">
        <v>606</v>
      </c>
      <c r="H18" s="536" t="s">
        <v>653</v>
      </c>
      <c r="I18" s="536" t="s">
        <v>605</v>
      </c>
      <c r="J18" s="536" t="s">
        <v>606</v>
      </c>
      <c r="K18" s="536" t="s">
        <v>653</v>
      </c>
      <c r="L18" s="536" t="s">
        <v>605</v>
      </c>
      <c r="M18" s="536" t="s">
        <v>606</v>
      </c>
      <c r="N18" s="536" t="s">
        <v>653</v>
      </c>
      <c r="O18" s="536" t="s">
        <v>605</v>
      </c>
      <c r="P18" s="536" t="s">
        <v>606</v>
      </c>
      <c r="Q18" s="536" t="s">
        <v>653</v>
      </c>
    </row>
    <row r="19" spans="2:21" ht="15.75" customHeight="1" x14ac:dyDescent="0.35">
      <c r="B19" s="537" t="s">
        <v>608</v>
      </c>
      <c r="C19" s="584">
        <v>0</v>
      </c>
      <c r="D19" s="585">
        <v>0</v>
      </c>
      <c r="E19" s="586">
        <f t="shared" ref="E19:E27" si="6">C19+D19</f>
        <v>0</v>
      </c>
      <c r="F19" s="587">
        <v>0</v>
      </c>
      <c r="G19" s="588">
        <v>0</v>
      </c>
      <c r="H19" s="589">
        <f t="shared" ref="H19:H27" si="7">F19+G19</f>
        <v>0</v>
      </c>
      <c r="I19" s="584">
        <v>0</v>
      </c>
      <c r="J19" s="585">
        <v>0</v>
      </c>
      <c r="K19" s="586">
        <f t="shared" ref="K19:K27" si="8">I19+J19</f>
        <v>0</v>
      </c>
      <c r="L19" s="587">
        <v>0</v>
      </c>
      <c r="M19" s="588">
        <v>0</v>
      </c>
      <c r="N19" s="589">
        <f t="shared" ref="N19:N27" si="9">L19+M19</f>
        <v>0</v>
      </c>
      <c r="O19" s="587">
        <v>0</v>
      </c>
      <c r="P19" s="588">
        <v>0</v>
      </c>
      <c r="Q19" s="589">
        <f t="shared" ref="Q19:Q26" si="10">O19+P19</f>
        <v>0</v>
      </c>
      <c r="R19" s="590"/>
      <c r="S19" s="591"/>
      <c r="T19" s="591"/>
      <c r="U19" s="591"/>
    </row>
    <row r="20" spans="2:21" ht="15.75" customHeight="1" x14ac:dyDescent="0.35">
      <c r="B20" s="537" t="s">
        <v>609</v>
      </c>
      <c r="C20" s="592">
        <f>+C7/E7</f>
        <v>1</v>
      </c>
      <c r="D20" s="585">
        <f>+D7/E7</f>
        <v>0</v>
      </c>
      <c r="E20" s="586">
        <f t="shared" si="6"/>
        <v>1</v>
      </c>
      <c r="F20" s="587">
        <f>+F7/H7</f>
        <v>1</v>
      </c>
      <c r="G20" s="588">
        <f>+G7/H7</f>
        <v>0</v>
      </c>
      <c r="H20" s="589">
        <f t="shared" si="7"/>
        <v>1</v>
      </c>
      <c r="I20" s="584">
        <f>+I7/K7</f>
        <v>1</v>
      </c>
      <c r="J20" s="585">
        <f>+J7/K7</f>
        <v>0</v>
      </c>
      <c r="K20" s="586">
        <f t="shared" si="8"/>
        <v>1</v>
      </c>
      <c r="L20" s="587">
        <f>+L7/N7</f>
        <v>1</v>
      </c>
      <c r="M20" s="588">
        <f>+M7/N7</f>
        <v>0</v>
      </c>
      <c r="N20" s="589">
        <f>L20+M20</f>
        <v>1</v>
      </c>
      <c r="O20" s="587">
        <v>3.4500000000000003E-2</v>
      </c>
      <c r="P20" s="588">
        <v>0</v>
      </c>
      <c r="Q20" s="589">
        <v>3.4500000000000003E-2</v>
      </c>
      <c r="R20" s="590"/>
      <c r="S20" s="591"/>
      <c r="T20" s="591"/>
      <c r="U20" s="591"/>
    </row>
    <row r="21" spans="2:21" ht="15.75" customHeight="1" x14ac:dyDescent="0.35">
      <c r="B21" s="537" t="s">
        <v>610</v>
      </c>
      <c r="C21" s="592">
        <f>+C8/E8</f>
        <v>1</v>
      </c>
      <c r="D21" s="585">
        <f>+D8/E8</f>
        <v>0</v>
      </c>
      <c r="E21" s="586">
        <f t="shared" si="6"/>
        <v>1</v>
      </c>
      <c r="F21" s="587">
        <f>+F8/H8</f>
        <v>1</v>
      </c>
      <c r="G21" s="588">
        <f>+G8/H8</f>
        <v>0</v>
      </c>
      <c r="H21" s="589">
        <f t="shared" si="7"/>
        <v>1</v>
      </c>
      <c r="I21" s="584">
        <f>+I8/K8</f>
        <v>1</v>
      </c>
      <c r="J21" s="585">
        <f>+J8/K8</f>
        <v>0</v>
      </c>
      <c r="K21" s="586">
        <f t="shared" si="8"/>
        <v>1</v>
      </c>
      <c r="L21" s="587">
        <f>+L8/N8</f>
        <v>1</v>
      </c>
      <c r="M21" s="588">
        <f>+M8/N8</f>
        <v>0</v>
      </c>
      <c r="N21" s="589">
        <f t="shared" si="9"/>
        <v>1</v>
      </c>
      <c r="O21" s="587">
        <v>6.9000000000000006E-2</v>
      </c>
      <c r="P21" s="588">
        <v>0</v>
      </c>
      <c r="Q21" s="589">
        <v>6.9000000000000006E-2</v>
      </c>
      <c r="R21" s="590"/>
      <c r="S21" s="591"/>
      <c r="T21" s="591"/>
      <c r="U21" s="591"/>
    </row>
    <row r="22" spans="2:21" ht="15.75" customHeight="1" x14ac:dyDescent="0.35">
      <c r="B22" s="537" t="s">
        <v>611</v>
      </c>
      <c r="C22" s="592">
        <f>+C9/E9</f>
        <v>1</v>
      </c>
      <c r="D22" s="585">
        <f>+D9/E9</f>
        <v>0</v>
      </c>
      <c r="E22" s="586">
        <f t="shared" si="6"/>
        <v>1</v>
      </c>
      <c r="F22" s="587">
        <f>+F9/H9</f>
        <v>1</v>
      </c>
      <c r="G22" s="588">
        <f>+G9/H9</f>
        <v>0</v>
      </c>
      <c r="H22" s="589">
        <f t="shared" si="7"/>
        <v>1</v>
      </c>
      <c r="I22" s="584">
        <f>+I9/K9</f>
        <v>1</v>
      </c>
      <c r="J22" s="585">
        <f>+J9/K9</f>
        <v>0</v>
      </c>
      <c r="K22" s="586">
        <f t="shared" si="8"/>
        <v>1</v>
      </c>
      <c r="L22" s="587">
        <f>+L9/N9</f>
        <v>1</v>
      </c>
      <c r="M22" s="588">
        <f>+M9/N9</f>
        <v>0</v>
      </c>
      <c r="N22" s="589">
        <f t="shared" si="9"/>
        <v>1</v>
      </c>
      <c r="O22" s="587">
        <v>0.10340000000000001</v>
      </c>
      <c r="P22" s="588">
        <v>0</v>
      </c>
      <c r="Q22" s="589">
        <v>0.10340000000000001</v>
      </c>
      <c r="R22" s="590"/>
      <c r="S22" s="591"/>
      <c r="T22" s="591"/>
      <c r="U22" s="591"/>
    </row>
    <row r="23" spans="2:21" ht="15.75" customHeight="1" x14ac:dyDescent="0.35">
      <c r="B23" s="537" t="s">
        <v>612</v>
      </c>
      <c r="C23" s="592">
        <f>+C10/E10</f>
        <v>0.8571428571428571</v>
      </c>
      <c r="D23" s="585">
        <f>+D10/E10</f>
        <v>0.14285714285714285</v>
      </c>
      <c r="E23" s="586">
        <f t="shared" si="6"/>
        <v>1</v>
      </c>
      <c r="F23" s="587">
        <f>+F10/H10</f>
        <v>0.77777777777777779</v>
      </c>
      <c r="G23" s="588">
        <f>+G10/H10</f>
        <v>0.22222222222222221</v>
      </c>
      <c r="H23" s="589">
        <f t="shared" si="7"/>
        <v>1</v>
      </c>
      <c r="I23" s="584">
        <f>+I10/K10</f>
        <v>0.75</v>
      </c>
      <c r="J23" s="585">
        <f>+J10/K10</f>
        <v>0.25</v>
      </c>
      <c r="K23" s="586">
        <f t="shared" si="8"/>
        <v>1</v>
      </c>
      <c r="L23" s="587">
        <f>+L10/N10</f>
        <v>0.8</v>
      </c>
      <c r="M23" s="588">
        <f>+M10/N10</f>
        <v>0.2</v>
      </c>
      <c r="N23" s="589">
        <f t="shared" si="9"/>
        <v>1</v>
      </c>
      <c r="O23" s="587">
        <v>6.9000000000000006E-2</v>
      </c>
      <c r="P23" s="588">
        <v>3.4500000000000003E-2</v>
      </c>
      <c r="Q23" s="589">
        <v>0.10340000000000001</v>
      </c>
      <c r="R23" s="590"/>
      <c r="S23" s="591"/>
      <c r="T23" s="591"/>
      <c r="U23" s="591"/>
    </row>
    <row r="24" spans="2:21" ht="15.75" customHeight="1" x14ac:dyDescent="0.35">
      <c r="B24" s="537" t="s">
        <v>613</v>
      </c>
      <c r="C24" s="592">
        <v>0</v>
      </c>
      <c r="D24" s="585">
        <v>0</v>
      </c>
      <c r="E24" s="586">
        <f t="shared" si="6"/>
        <v>0</v>
      </c>
      <c r="F24" s="587">
        <v>0</v>
      </c>
      <c r="G24" s="588">
        <v>0</v>
      </c>
      <c r="H24" s="589">
        <f t="shared" si="7"/>
        <v>0</v>
      </c>
      <c r="I24" s="584">
        <f>+I11/K11</f>
        <v>0.66666666666666663</v>
      </c>
      <c r="J24" s="585">
        <f>+J11/K11</f>
        <v>0.33333333333333331</v>
      </c>
      <c r="K24" s="586">
        <f t="shared" si="8"/>
        <v>1</v>
      </c>
      <c r="L24" s="587">
        <v>0</v>
      </c>
      <c r="M24" s="588">
        <v>0</v>
      </c>
      <c r="N24" s="589">
        <f t="shared" si="9"/>
        <v>0</v>
      </c>
      <c r="O24" s="587">
        <v>0.1724</v>
      </c>
      <c r="P24" s="588">
        <v>0.10340000000000001</v>
      </c>
      <c r="Q24" s="589">
        <v>0.27589999999999998</v>
      </c>
      <c r="R24" s="590"/>
      <c r="S24" s="591"/>
      <c r="T24" s="591"/>
      <c r="U24" s="591"/>
    </row>
    <row r="25" spans="2:21" ht="15.75" customHeight="1" x14ac:dyDescent="0.25">
      <c r="B25" s="537" t="s">
        <v>614</v>
      </c>
      <c r="C25" s="592">
        <f>+C12/E12</f>
        <v>0.33333333333333331</v>
      </c>
      <c r="D25" s="585">
        <f>+D12/E12</f>
        <v>0.66666666666666663</v>
      </c>
      <c r="E25" s="586">
        <f t="shared" si="6"/>
        <v>1</v>
      </c>
      <c r="F25" s="587">
        <f>+F12/H12</f>
        <v>0.5</v>
      </c>
      <c r="G25" s="588">
        <f>+G12/H12</f>
        <v>0.5</v>
      </c>
      <c r="H25" s="589">
        <f t="shared" si="7"/>
        <v>1</v>
      </c>
      <c r="I25" s="584">
        <v>0</v>
      </c>
      <c r="J25" s="585">
        <v>0</v>
      </c>
      <c r="K25" s="586">
        <f t="shared" si="8"/>
        <v>0</v>
      </c>
      <c r="L25" s="587">
        <f>+L12/N12</f>
        <v>0</v>
      </c>
      <c r="M25" s="588">
        <f>+M12/N12</f>
        <v>1</v>
      </c>
      <c r="N25" s="589">
        <f t="shared" si="9"/>
        <v>1</v>
      </c>
      <c r="O25" s="587">
        <v>0</v>
      </c>
      <c r="P25" s="588">
        <v>0</v>
      </c>
      <c r="Q25" s="589">
        <f t="shared" ref="Q25" si="11">O25+P25</f>
        <v>0</v>
      </c>
    </row>
    <row r="26" spans="2:21" ht="15.75" customHeight="1" x14ac:dyDescent="0.25">
      <c r="B26" s="537" t="s">
        <v>615</v>
      </c>
      <c r="C26" s="592">
        <v>0</v>
      </c>
      <c r="D26" s="585">
        <v>0</v>
      </c>
      <c r="E26" s="586">
        <f t="shared" si="6"/>
        <v>0</v>
      </c>
      <c r="F26" s="587">
        <v>0</v>
      </c>
      <c r="G26" s="588">
        <v>0</v>
      </c>
      <c r="H26" s="589">
        <f t="shared" si="7"/>
        <v>0</v>
      </c>
      <c r="I26" s="584">
        <v>0</v>
      </c>
      <c r="J26" s="585">
        <v>0</v>
      </c>
      <c r="K26" s="586">
        <f t="shared" si="8"/>
        <v>0</v>
      </c>
      <c r="L26" s="587">
        <v>0</v>
      </c>
      <c r="M26" s="588">
        <v>0</v>
      </c>
      <c r="N26" s="589">
        <f t="shared" si="9"/>
        <v>0</v>
      </c>
      <c r="O26" s="587">
        <v>0</v>
      </c>
      <c r="P26" s="588">
        <v>0</v>
      </c>
      <c r="Q26" s="589">
        <f t="shared" si="10"/>
        <v>0</v>
      </c>
    </row>
    <row r="27" spans="2:21" ht="15.75" customHeight="1" x14ac:dyDescent="0.25">
      <c r="B27" s="537" t="s">
        <v>617</v>
      </c>
      <c r="C27" s="592">
        <f>+C14/E14</f>
        <v>0.55555555555555558</v>
      </c>
      <c r="D27" s="585">
        <f>+D14/E14</f>
        <v>0.44444444444444442</v>
      </c>
      <c r="E27" s="586">
        <f t="shared" si="6"/>
        <v>1</v>
      </c>
      <c r="F27" s="587">
        <f>+F14/H14</f>
        <v>0.5</v>
      </c>
      <c r="G27" s="588">
        <f>+G14/H14</f>
        <v>0.5</v>
      </c>
      <c r="H27" s="589">
        <f t="shared" si="7"/>
        <v>1</v>
      </c>
      <c r="I27" s="584">
        <f>+I14/K14</f>
        <v>0.54545454545454541</v>
      </c>
      <c r="J27" s="585">
        <f>+J14/K14</f>
        <v>0.45454545454545453</v>
      </c>
      <c r="K27" s="586">
        <f t="shared" si="8"/>
        <v>1</v>
      </c>
      <c r="L27" s="587">
        <f>+L14/N14</f>
        <v>0.46153846153846156</v>
      </c>
      <c r="M27" s="588">
        <f>+M14/N14</f>
        <v>0.53846153846153844</v>
      </c>
      <c r="N27" s="589">
        <f t="shared" si="9"/>
        <v>1</v>
      </c>
      <c r="O27" s="587">
        <v>0.1724</v>
      </c>
      <c r="P27" s="588">
        <v>0.2414</v>
      </c>
      <c r="Q27" s="589">
        <v>0.4138</v>
      </c>
    </row>
  </sheetData>
  <mergeCells count="10">
    <mergeCell ref="C4:E4"/>
    <mergeCell ref="F4:H4"/>
    <mergeCell ref="I4:K4"/>
    <mergeCell ref="L4:N4"/>
    <mergeCell ref="O4:Q4"/>
    <mergeCell ref="C17:E17"/>
    <mergeCell ref="F17:H17"/>
    <mergeCell ref="I17:K17"/>
    <mergeCell ref="L17:N17"/>
    <mergeCell ref="O17:Q1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D6F1-208B-48D5-AC69-1DE7F8C7A50F}">
  <dimension ref="A2:D20"/>
  <sheetViews>
    <sheetView showGridLines="0" workbookViewId="0"/>
  </sheetViews>
  <sheetFormatPr baseColWidth="10" defaultColWidth="8.54296875" defaultRowHeight="12.5" x14ac:dyDescent="0.25"/>
  <cols>
    <col min="1" max="1" width="12" bestFit="1" customWidth="1"/>
    <col min="2" max="2" width="41.7265625" customWidth="1"/>
    <col min="3" max="3" width="16.26953125" customWidth="1"/>
    <col min="4" max="4" width="22" customWidth="1"/>
  </cols>
  <sheetData>
    <row r="2" spans="1:4" ht="13" x14ac:dyDescent="0.3">
      <c r="A2" s="83"/>
      <c r="B2" s="83"/>
    </row>
    <row r="4" spans="1:4" x14ac:dyDescent="0.25">
      <c r="B4" s="593"/>
      <c r="C4" s="593">
        <v>2025</v>
      </c>
      <c r="D4" s="593" t="s">
        <v>654</v>
      </c>
    </row>
    <row r="5" spans="1:4" ht="26" x14ac:dyDescent="0.3">
      <c r="B5" s="594" t="s">
        <v>655</v>
      </c>
      <c r="C5" s="595">
        <v>1989</v>
      </c>
      <c r="D5" s="596">
        <v>0.88</v>
      </c>
    </row>
    <row r="6" spans="1:4" ht="21.75" customHeight="1" x14ac:dyDescent="0.25">
      <c r="B6" s="594" t="s">
        <v>656</v>
      </c>
      <c r="C6" s="597"/>
      <c r="D6" s="597"/>
    </row>
    <row r="7" spans="1:4" ht="21.75" customHeight="1" x14ac:dyDescent="0.25">
      <c r="B7" s="598" t="s">
        <v>605</v>
      </c>
      <c r="C7" s="599">
        <v>1575</v>
      </c>
      <c r="D7" s="600">
        <v>0.69505736981465138</v>
      </c>
    </row>
    <row r="8" spans="1:4" ht="21.75" customHeight="1" x14ac:dyDescent="0.25">
      <c r="B8" s="598" t="s">
        <v>606</v>
      </c>
      <c r="C8" s="597">
        <v>414</v>
      </c>
      <c r="D8" s="601">
        <v>0.18270079435127978</v>
      </c>
    </row>
    <row r="9" spans="1:4" ht="21.75" customHeight="1" x14ac:dyDescent="0.25">
      <c r="B9" s="598" t="s">
        <v>608</v>
      </c>
      <c r="C9" s="599">
        <v>1</v>
      </c>
      <c r="D9" s="600">
        <v>4.4130626654898501E-4</v>
      </c>
    </row>
    <row r="10" spans="1:4" ht="21.75" customHeight="1" x14ac:dyDescent="0.25">
      <c r="B10" s="598" t="s">
        <v>609</v>
      </c>
      <c r="C10" s="597">
        <v>59</v>
      </c>
      <c r="D10" s="601">
        <v>2.6037069726390114E-2</v>
      </c>
    </row>
    <row r="11" spans="1:4" ht="21.75" customHeight="1" x14ac:dyDescent="0.25">
      <c r="B11" s="598" t="s">
        <v>610</v>
      </c>
      <c r="C11" s="599">
        <v>87</v>
      </c>
      <c r="D11" s="600">
        <v>3.8393645189761696E-2</v>
      </c>
    </row>
    <row r="12" spans="1:4" ht="21.75" customHeight="1" x14ac:dyDescent="0.25">
      <c r="B12" s="598" t="s">
        <v>611</v>
      </c>
      <c r="C12" s="597">
        <v>375</v>
      </c>
      <c r="D12" s="601">
        <v>0.16548984995586938</v>
      </c>
    </row>
    <row r="13" spans="1:4" ht="21.75" customHeight="1" x14ac:dyDescent="0.25">
      <c r="B13" s="598" t="s">
        <v>612</v>
      </c>
      <c r="C13" s="599">
        <v>247</v>
      </c>
      <c r="D13" s="600">
        <v>0.10900264783759929</v>
      </c>
    </row>
    <row r="14" spans="1:4" ht="21.75" customHeight="1" x14ac:dyDescent="0.25">
      <c r="B14" s="598" t="s">
        <v>613</v>
      </c>
      <c r="C14" s="597">
        <v>655</v>
      </c>
      <c r="D14" s="601">
        <v>0.28905560458958518</v>
      </c>
    </row>
    <row r="15" spans="1:4" ht="21.75" customHeight="1" x14ac:dyDescent="0.25">
      <c r="B15" s="598" t="s">
        <v>614</v>
      </c>
      <c r="C15" s="599">
        <v>35</v>
      </c>
      <c r="D15" s="600">
        <v>1.5445719329214475E-2</v>
      </c>
    </row>
    <row r="16" spans="1:4" ht="15.75" customHeight="1" x14ac:dyDescent="0.25">
      <c r="B16" s="598" t="s">
        <v>617</v>
      </c>
      <c r="C16" s="597">
        <v>530</v>
      </c>
      <c r="D16" s="601">
        <v>0.23389232127096204</v>
      </c>
    </row>
    <row r="17" spans="2:3" x14ac:dyDescent="0.25">
      <c r="C17" s="602"/>
    </row>
    <row r="18" spans="2:3" ht="25" x14ac:dyDescent="0.25">
      <c r="B18" s="603" t="s">
        <v>657</v>
      </c>
      <c r="C18" s="597">
        <v>379</v>
      </c>
    </row>
    <row r="19" spans="2:3" x14ac:dyDescent="0.25">
      <c r="B19" s="603" t="s">
        <v>658</v>
      </c>
      <c r="C19" s="599">
        <v>35</v>
      </c>
    </row>
    <row r="20" spans="2:3" ht="15.75" customHeight="1" x14ac:dyDescent="0.25">
      <c r="B20" s="604" t="s">
        <v>659</v>
      </c>
      <c r="C20" s="597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D338-C57C-4F76-90B4-83039210A467}">
  <dimension ref="A1:U27"/>
  <sheetViews>
    <sheetView showGridLines="0" workbookViewId="0"/>
  </sheetViews>
  <sheetFormatPr baseColWidth="10" defaultColWidth="12.54296875" defaultRowHeight="15.75" customHeight="1" x14ac:dyDescent="0.25"/>
  <cols>
    <col min="1" max="1" width="10" style="529" customWidth="1"/>
    <col min="2" max="2" width="20.7265625" style="529" customWidth="1"/>
    <col min="3" max="14" width="14" style="529" customWidth="1"/>
    <col min="15" max="16384" width="12.54296875" style="529"/>
  </cols>
  <sheetData>
    <row r="1" spans="1:17" ht="12.5" x14ac:dyDescent="0.25">
      <c r="A1" s="528"/>
    </row>
    <row r="2" spans="1:17" ht="13" x14ac:dyDescent="0.3">
      <c r="A2" s="528"/>
      <c r="B2" s="530" t="s">
        <v>652</v>
      </c>
    </row>
    <row r="3" spans="1:17" ht="12.5" x14ac:dyDescent="0.25">
      <c r="A3" s="528"/>
      <c r="B3" s="528"/>
    </row>
    <row r="4" spans="1:17" ht="24.75" customHeight="1" x14ac:dyDescent="0.25">
      <c r="B4" s="531"/>
      <c r="C4" s="532" t="s">
        <v>247</v>
      </c>
      <c r="D4" s="533"/>
      <c r="E4" s="533"/>
      <c r="F4" s="532" t="s">
        <v>248</v>
      </c>
      <c r="G4" s="533"/>
      <c r="H4" s="533"/>
      <c r="I4" s="532" t="s">
        <v>249</v>
      </c>
      <c r="J4" s="533"/>
      <c r="K4" s="533"/>
      <c r="L4" s="532" t="s">
        <v>250</v>
      </c>
      <c r="M4" s="533"/>
      <c r="N4" s="533"/>
      <c r="O4" s="532" t="s">
        <v>251</v>
      </c>
      <c r="P4" s="533"/>
      <c r="Q4" s="533"/>
    </row>
    <row r="5" spans="1:17" ht="23" x14ac:dyDescent="0.25">
      <c r="B5" s="535"/>
      <c r="C5" s="536" t="s">
        <v>605</v>
      </c>
      <c r="D5" s="536" t="s">
        <v>606</v>
      </c>
      <c r="E5" s="536" t="s">
        <v>653</v>
      </c>
      <c r="F5" s="536" t="s">
        <v>605</v>
      </c>
      <c r="G5" s="536" t="s">
        <v>606</v>
      </c>
      <c r="H5" s="536" t="s">
        <v>653</v>
      </c>
      <c r="I5" s="536" t="s">
        <v>605</v>
      </c>
      <c r="J5" s="536" t="s">
        <v>606</v>
      </c>
      <c r="K5" s="536" t="s">
        <v>653</v>
      </c>
      <c r="L5" s="536" t="s">
        <v>605</v>
      </c>
      <c r="M5" s="536" t="s">
        <v>606</v>
      </c>
      <c r="N5" s="536" t="s">
        <v>653</v>
      </c>
      <c r="O5" s="536" t="s">
        <v>605</v>
      </c>
      <c r="P5" s="536" t="s">
        <v>606</v>
      </c>
      <c r="Q5" s="536" t="s">
        <v>653</v>
      </c>
    </row>
    <row r="6" spans="1:17" ht="30" customHeight="1" x14ac:dyDescent="0.25">
      <c r="B6" s="537" t="s">
        <v>608</v>
      </c>
      <c r="C6" s="572">
        <v>0</v>
      </c>
      <c r="D6" s="573">
        <v>0</v>
      </c>
      <c r="E6" s="572">
        <f t="shared" ref="E6:E14" si="0">C6+D6</f>
        <v>0</v>
      </c>
      <c r="F6" s="574">
        <v>0</v>
      </c>
      <c r="G6" s="575">
        <v>0</v>
      </c>
      <c r="H6" s="576">
        <f t="shared" ref="H6:H14" si="1">F6+G6</f>
        <v>0</v>
      </c>
      <c r="I6" s="572">
        <v>0</v>
      </c>
      <c r="J6" s="573">
        <v>0</v>
      </c>
      <c r="K6" s="572">
        <f t="shared" ref="K6:K14" si="2">I6+J6</f>
        <v>0</v>
      </c>
      <c r="L6" s="574">
        <v>0</v>
      </c>
      <c r="M6" s="575">
        <v>0</v>
      </c>
      <c r="N6" s="576">
        <f t="shared" ref="N6:N14" si="3">L6+M6</f>
        <v>0</v>
      </c>
      <c r="O6" s="577">
        <v>0</v>
      </c>
      <c r="P6" s="572">
        <v>0</v>
      </c>
      <c r="Q6" s="573"/>
    </row>
    <row r="7" spans="1:17" ht="30" customHeight="1" x14ac:dyDescent="0.25">
      <c r="B7" s="537" t="s">
        <v>609</v>
      </c>
      <c r="C7" s="578">
        <v>1</v>
      </c>
      <c r="D7" s="573">
        <v>0</v>
      </c>
      <c r="E7" s="572">
        <f t="shared" si="0"/>
        <v>1</v>
      </c>
      <c r="F7" s="574">
        <v>1</v>
      </c>
      <c r="G7" s="575">
        <v>0</v>
      </c>
      <c r="H7" s="576">
        <f t="shared" si="1"/>
        <v>1</v>
      </c>
      <c r="I7" s="572">
        <v>1</v>
      </c>
      <c r="J7" s="573">
        <v>0</v>
      </c>
      <c r="K7" s="572">
        <f t="shared" si="2"/>
        <v>1</v>
      </c>
      <c r="L7" s="574">
        <v>1</v>
      </c>
      <c r="M7" s="575">
        <v>0</v>
      </c>
      <c r="N7" s="576">
        <f t="shared" si="3"/>
        <v>1</v>
      </c>
      <c r="O7" s="577">
        <v>1</v>
      </c>
      <c r="P7" s="572">
        <v>0</v>
      </c>
      <c r="Q7" s="573">
        <f>+O7+P7</f>
        <v>1</v>
      </c>
    </row>
    <row r="8" spans="1:17" ht="30" customHeight="1" x14ac:dyDescent="0.25">
      <c r="B8" s="537" t="s">
        <v>610</v>
      </c>
      <c r="C8" s="578">
        <v>1</v>
      </c>
      <c r="D8" s="573">
        <v>0</v>
      </c>
      <c r="E8" s="572">
        <f t="shared" si="0"/>
        <v>1</v>
      </c>
      <c r="F8" s="574">
        <v>2</v>
      </c>
      <c r="G8" s="575">
        <v>0</v>
      </c>
      <c r="H8" s="576">
        <f t="shared" si="1"/>
        <v>2</v>
      </c>
      <c r="I8" s="572">
        <v>2</v>
      </c>
      <c r="J8" s="573">
        <v>0</v>
      </c>
      <c r="K8" s="572">
        <f t="shared" si="2"/>
        <v>2</v>
      </c>
      <c r="L8" s="574">
        <v>2</v>
      </c>
      <c r="M8" s="575">
        <v>0</v>
      </c>
      <c r="N8" s="576">
        <f t="shared" si="3"/>
        <v>2</v>
      </c>
      <c r="O8" s="577">
        <v>2</v>
      </c>
      <c r="P8" s="572">
        <v>0</v>
      </c>
      <c r="Q8" s="573">
        <f t="shared" ref="Q8:Q14" si="4">+O8+P8</f>
        <v>2</v>
      </c>
    </row>
    <row r="9" spans="1:17" ht="30" customHeight="1" x14ac:dyDescent="0.25">
      <c r="B9" s="537" t="s">
        <v>611</v>
      </c>
      <c r="C9" s="572">
        <v>3</v>
      </c>
      <c r="D9" s="573">
        <v>0</v>
      </c>
      <c r="E9" s="572">
        <f t="shared" si="0"/>
        <v>3</v>
      </c>
      <c r="F9" s="574">
        <v>6</v>
      </c>
      <c r="G9" s="575">
        <v>0</v>
      </c>
      <c r="H9" s="576">
        <f t="shared" si="1"/>
        <v>6</v>
      </c>
      <c r="I9" s="572">
        <v>3</v>
      </c>
      <c r="J9" s="573">
        <v>0</v>
      </c>
      <c r="K9" s="572">
        <f t="shared" si="2"/>
        <v>3</v>
      </c>
      <c r="L9" s="574">
        <v>3</v>
      </c>
      <c r="M9" s="575">
        <v>0</v>
      </c>
      <c r="N9" s="576">
        <f t="shared" si="3"/>
        <v>3</v>
      </c>
      <c r="O9" s="577">
        <v>2</v>
      </c>
      <c r="P9" s="572">
        <v>0</v>
      </c>
      <c r="Q9" s="573">
        <f t="shared" si="4"/>
        <v>2</v>
      </c>
    </row>
    <row r="10" spans="1:17" ht="30" customHeight="1" x14ac:dyDescent="0.25">
      <c r="B10" s="537" t="s">
        <v>612</v>
      </c>
      <c r="C10" s="572">
        <v>6</v>
      </c>
      <c r="D10" s="573">
        <v>1</v>
      </c>
      <c r="E10" s="572">
        <f t="shared" si="0"/>
        <v>7</v>
      </c>
      <c r="F10" s="574">
        <v>7</v>
      </c>
      <c r="G10" s="575">
        <v>2</v>
      </c>
      <c r="H10" s="576">
        <f t="shared" si="1"/>
        <v>9</v>
      </c>
      <c r="I10" s="572">
        <v>3</v>
      </c>
      <c r="J10" s="573">
        <v>1</v>
      </c>
      <c r="K10" s="572">
        <f t="shared" si="2"/>
        <v>4</v>
      </c>
      <c r="L10" s="574">
        <v>4</v>
      </c>
      <c r="M10" s="575">
        <v>1</v>
      </c>
      <c r="N10" s="576">
        <f t="shared" si="3"/>
        <v>5</v>
      </c>
      <c r="O10" s="577">
        <v>2</v>
      </c>
      <c r="P10" s="577">
        <v>1</v>
      </c>
      <c r="Q10" s="573">
        <f t="shared" si="4"/>
        <v>3</v>
      </c>
    </row>
    <row r="11" spans="1:17" ht="30" customHeight="1" x14ac:dyDescent="0.25">
      <c r="B11" s="537" t="s">
        <v>613</v>
      </c>
      <c r="C11" s="572">
        <v>0</v>
      </c>
      <c r="D11" s="573">
        <v>0</v>
      </c>
      <c r="E11" s="572">
        <f t="shared" si="0"/>
        <v>0</v>
      </c>
      <c r="F11" s="574">
        <v>0</v>
      </c>
      <c r="G11" s="575">
        <v>0</v>
      </c>
      <c r="H11" s="576">
        <f t="shared" si="1"/>
        <v>0</v>
      </c>
      <c r="I11" s="572">
        <v>6</v>
      </c>
      <c r="J11" s="573">
        <v>3</v>
      </c>
      <c r="K11" s="572">
        <f t="shared" si="2"/>
        <v>9</v>
      </c>
      <c r="L11" s="574">
        <v>0</v>
      </c>
      <c r="M11" s="575">
        <v>0</v>
      </c>
      <c r="N11" s="576">
        <f t="shared" si="3"/>
        <v>0</v>
      </c>
      <c r="O11" s="577">
        <v>4</v>
      </c>
      <c r="P11" s="577">
        <v>3</v>
      </c>
      <c r="Q11" s="573">
        <f t="shared" si="4"/>
        <v>7</v>
      </c>
    </row>
    <row r="12" spans="1:17" ht="30" customHeight="1" x14ac:dyDescent="0.25">
      <c r="B12" s="537" t="s">
        <v>614</v>
      </c>
      <c r="C12" s="572">
        <v>1</v>
      </c>
      <c r="D12" s="573">
        <v>2</v>
      </c>
      <c r="E12" s="572">
        <f t="shared" si="0"/>
        <v>3</v>
      </c>
      <c r="F12" s="574">
        <v>1</v>
      </c>
      <c r="G12" s="575">
        <v>1</v>
      </c>
      <c r="H12" s="576">
        <f t="shared" si="1"/>
        <v>2</v>
      </c>
      <c r="I12" s="572">
        <v>0</v>
      </c>
      <c r="J12" s="573">
        <v>0</v>
      </c>
      <c r="K12" s="572">
        <f t="shared" si="2"/>
        <v>0</v>
      </c>
      <c r="L12" s="574">
        <v>0</v>
      </c>
      <c r="M12" s="575">
        <v>1</v>
      </c>
      <c r="N12" s="576">
        <f t="shared" si="3"/>
        <v>1</v>
      </c>
      <c r="O12" s="572">
        <v>0</v>
      </c>
      <c r="P12" s="572">
        <v>0</v>
      </c>
      <c r="Q12" s="573">
        <f t="shared" si="4"/>
        <v>0</v>
      </c>
    </row>
    <row r="13" spans="1:17" ht="29.25" customHeight="1" x14ac:dyDescent="0.25">
      <c r="B13" s="537" t="s">
        <v>615</v>
      </c>
      <c r="C13" s="572">
        <v>0</v>
      </c>
      <c r="D13" s="573">
        <v>0</v>
      </c>
      <c r="E13" s="572">
        <f t="shared" si="0"/>
        <v>0</v>
      </c>
      <c r="F13" s="574">
        <v>0</v>
      </c>
      <c r="G13" s="575">
        <v>0</v>
      </c>
      <c r="H13" s="576">
        <f t="shared" si="1"/>
        <v>0</v>
      </c>
      <c r="I13" s="572">
        <v>0</v>
      </c>
      <c r="J13" s="573">
        <v>0</v>
      </c>
      <c r="K13" s="572">
        <f t="shared" si="2"/>
        <v>0</v>
      </c>
      <c r="L13" s="574">
        <v>0</v>
      </c>
      <c r="M13" s="575">
        <v>0</v>
      </c>
      <c r="N13" s="576">
        <f t="shared" si="3"/>
        <v>0</v>
      </c>
      <c r="O13" s="577">
        <v>0</v>
      </c>
      <c r="P13" s="577">
        <v>0</v>
      </c>
      <c r="Q13" s="573">
        <f t="shared" si="4"/>
        <v>0</v>
      </c>
    </row>
    <row r="14" spans="1:17" ht="29.25" customHeight="1" x14ac:dyDescent="0.25">
      <c r="B14" s="537" t="s">
        <v>617</v>
      </c>
      <c r="C14" s="572">
        <v>5</v>
      </c>
      <c r="D14" s="573">
        <v>4</v>
      </c>
      <c r="E14" s="572">
        <f t="shared" si="0"/>
        <v>9</v>
      </c>
      <c r="F14" s="574">
        <v>7</v>
      </c>
      <c r="G14" s="575">
        <v>7</v>
      </c>
      <c r="H14" s="576">
        <f t="shared" si="1"/>
        <v>14</v>
      </c>
      <c r="I14" s="572">
        <v>6</v>
      </c>
      <c r="J14" s="573">
        <v>5</v>
      </c>
      <c r="K14" s="572">
        <f t="shared" si="2"/>
        <v>11</v>
      </c>
      <c r="L14" s="574">
        <v>6</v>
      </c>
      <c r="M14" s="575">
        <v>7</v>
      </c>
      <c r="N14" s="576">
        <f t="shared" si="3"/>
        <v>13</v>
      </c>
      <c r="O14" s="577">
        <v>5</v>
      </c>
      <c r="P14" s="577">
        <v>6</v>
      </c>
      <c r="Q14" s="573">
        <f t="shared" si="4"/>
        <v>11</v>
      </c>
    </row>
    <row r="15" spans="1:17" ht="29.25" customHeight="1" x14ac:dyDescent="0.25">
      <c r="B15" s="537" t="s">
        <v>52</v>
      </c>
      <c r="C15" s="579">
        <f t="shared" ref="C15:Q15" si="5">SUM(C6:C14)</f>
        <v>17</v>
      </c>
      <c r="D15" s="580">
        <f t="shared" si="5"/>
        <v>7</v>
      </c>
      <c r="E15" s="579">
        <f t="shared" si="5"/>
        <v>24</v>
      </c>
      <c r="F15" s="581">
        <f t="shared" si="5"/>
        <v>24</v>
      </c>
      <c r="G15" s="582">
        <f t="shared" si="5"/>
        <v>10</v>
      </c>
      <c r="H15" s="583">
        <f t="shared" si="5"/>
        <v>34</v>
      </c>
      <c r="I15" s="579">
        <f t="shared" si="5"/>
        <v>21</v>
      </c>
      <c r="J15" s="580">
        <f t="shared" si="5"/>
        <v>9</v>
      </c>
      <c r="K15" s="579">
        <f t="shared" si="5"/>
        <v>30</v>
      </c>
      <c r="L15" s="581">
        <f t="shared" si="5"/>
        <v>16</v>
      </c>
      <c r="M15" s="582">
        <f t="shared" si="5"/>
        <v>9</v>
      </c>
      <c r="N15" s="583">
        <f t="shared" si="5"/>
        <v>25</v>
      </c>
      <c r="O15" s="579">
        <f t="shared" si="5"/>
        <v>16</v>
      </c>
      <c r="P15" s="580">
        <f>SUM(P6:P14)</f>
        <v>10</v>
      </c>
      <c r="Q15" s="579">
        <f t="shared" si="5"/>
        <v>26</v>
      </c>
    </row>
    <row r="17" spans="2:21" ht="15.75" customHeight="1" x14ac:dyDescent="0.25">
      <c r="B17" s="531"/>
      <c r="C17" s="532" t="s">
        <v>247</v>
      </c>
      <c r="D17" s="533"/>
      <c r="E17" s="533"/>
      <c r="F17" s="532" t="s">
        <v>248</v>
      </c>
      <c r="G17" s="533"/>
      <c r="H17" s="533"/>
      <c r="I17" s="532" t="s">
        <v>249</v>
      </c>
      <c r="J17" s="533"/>
      <c r="K17" s="533"/>
      <c r="L17" s="532" t="s">
        <v>250</v>
      </c>
      <c r="M17" s="533"/>
      <c r="N17" s="533"/>
      <c r="O17" s="532" t="s">
        <v>251</v>
      </c>
      <c r="P17" s="533"/>
      <c r="Q17" s="533"/>
    </row>
    <row r="18" spans="2:21" ht="23" x14ac:dyDescent="0.25">
      <c r="B18" s="535"/>
      <c r="C18" s="536" t="s">
        <v>605</v>
      </c>
      <c r="D18" s="536" t="s">
        <v>606</v>
      </c>
      <c r="E18" s="536" t="s">
        <v>653</v>
      </c>
      <c r="F18" s="536" t="s">
        <v>605</v>
      </c>
      <c r="G18" s="536" t="s">
        <v>606</v>
      </c>
      <c r="H18" s="536" t="s">
        <v>653</v>
      </c>
      <c r="I18" s="536" t="s">
        <v>605</v>
      </c>
      <c r="J18" s="536" t="s">
        <v>606</v>
      </c>
      <c r="K18" s="536" t="s">
        <v>653</v>
      </c>
      <c r="L18" s="536" t="s">
        <v>605</v>
      </c>
      <c r="M18" s="536" t="s">
        <v>606</v>
      </c>
      <c r="N18" s="536" t="s">
        <v>653</v>
      </c>
      <c r="O18" s="536" t="s">
        <v>605</v>
      </c>
      <c r="P18" s="536" t="s">
        <v>606</v>
      </c>
      <c r="Q18" s="536" t="s">
        <v>653</v>
      </c>
    </row>
    <row r="19" spans="2:21" ht="15.75" customHeight="1" x14ac:dyDescent="0.35">
      <c r="B19" s="537" t="s">
        <v>608</v>
      </c>
      <c r="C19" s="584">
        <v>0</v>
      </c>
      <c r="D19" s="585">
        <v>0</v>
      </c>
      <c r="E19" s="586">
        <f t="shared" ref="E19:E27" si="6">C19+D19</f>
        <v>0</v>
      </c>
      <c r="F19" s="587">
        <v>0</v>
      </c>
      <c r="G19" s="588">
        <v>0</v>
      </c>
      <c r="H19" s="589">
        <f t="shared" ref="H19:H27" si="7">F19+G19</f>
        <v>0</v>
      </c>
      <c r="I19" s="584">
        <v>0</v>
      </c>
      <c r="J19" s="585">
        <v>0</v>
      </c>
      <c r="K19" s="586">
        <f t="shared" ref="K19:K27" si="8">I19+J19</f>
        <v>0</v>
      </c>
      <c r="L19" s="587">
        <v>0</v>
      </c>
      <c r="M19" s="588">
        <v>0</v>
      </c>
      <c r="N19" s="589">
        <f t="shared" ref="N19:N27" si="9">L19+M19</f>
        <v>0</v>
      </c>
      <c r="O19" s="587">
        <v>0</v>
      </c>
      <c r="P19" s="588">
        <v>0</v>
      </c>
      <c r="Q19" s="589">
        <f t="shared" ref="Q19:Q26" si="10">O19+P19</f>
        <v>0</v>
      </c>
      <c r="R19" s="590"/>
      <c r="S19" s="591"/>
      <c r="T19" s="591"/>
      <c r="U19" s="591"/>
    </row>
    <row r="20" spans="2:21" ht="15.75" customHeight="1" x14ac:dyDescent="0.35">
      <c r="B20" s="537" t="s">
        <v>609</v>
      </c>
      <c r="C20" s="592">
        <f>+C7/E7</f>
        <v>1</v>
      </c>
      <c r="D20" s="585">
        <f>+D7/E7</f>
        <v>0</v>
      </c>
      <c r="E20" s="586">
        <f t="shared" si="6"/>
        <v>1</v>
      </c>
      <c r="F20" s="587">
        <f>+F7/H7</f>
        <v>1</v>
      </c>
      <c r="G20" s="588">
        <f>+G7/H7</f>
        <v>0</v>
      </c>
      <c r="H20" s="589">
        <f t="shared" si="7"/>
        <v>1</v>
      </c>
      <c r="I20" s="584">
        <f>+I7/K7</f>
        <v>1</v>
      </c>
      <c r="J20" s="585">
        <f>+J7/K7</f>
        <v>0</v>
      </c>
      <c r="K20" s="586">
        <f t="shared" si="8"/>
        <v>1</v>
      </c>
      <c r="L20" s="587">
        <f>+L7/N7</f>
        <v>1</v>
      </c>
      <c r="M20" s="588">
        <f>+M7/N7</f>
        <v>0</v>
      </c>
      <c r="N20" s="589">
        <f>L20+M20</f>
        <v>1</v>
      </c>
      <c r="O20" s="587">
        <v>3.4500000000000003E-2</v>
      </c>
      <c r="P20" s="588">
        <v>0</v>
      </c>
      <c r="Q20" s="589">
        <v>3.4500000000000003E-2</v>
      </c>
      <c r="R20" s="590"/>
      <c r="S20" s="591"/>
      <c r="T20" s="591"/>
      <c r="U20" s="591"/>
    </row>
    <row r="21" spans="2:21" ht="15.75" customHeight="1" x14ac:dyDescent="0.35">
      <c r="B21" s="537" t="s">
        <v>610</v>
      </c>
      <c r="C21" s="592">
        <f>+C8/E8</f>
        <v>1</v>
      </c>
      <c r="D21" s="585">
        <f>+D8/E8</f>
        <v>0</v>
      </c>
      <c r="E21" s="586">
        <f t="shared" si="6"/>
        <v>1</v>
      </c>
      <c r="F21" s="587">
        <f>+F8/H8</f>
        <v>1</v>
      </c>
      <c r="G21" s="588">
        <f>+G8/H8</f>
        <v>0</v>
      </c>
      <c r="H21" s="589">
        <f t="shared" si="7"/>
        <v>1</v>
      </c>
      <c r="I21" s="584">
        <f>+I8/K8</f>
        <v>1</v>
      </c>
      <c r="J21" s="585">
        <f>+J8/K8</f>
        <v>0</v>
      </c>
      <c r="K21" s="586">
        <f t="shared" si="8"/>
        <v>1</v>
      </c>
      <c r="L21" s="587">
        <f>+L8/N8</f>
        <v>1</v>
      </c>
      <c r="M21" s="588">
        <f>+M8/N8</f>
        <v>0</v>
      </c>
      <c r="N21" s="589">
        <f t="shared" si="9"/>
        <v>1</v>
      </c>
      <c r="O21" s="587">
        <v>6.9000000000000006E-2</v>
      </c>
      <c r="P21" s="588">
        <v>0</v>
      </c>
      <c r="Q21" s="589">
        <v>6.9000000000000006E-2</v>
      </c>
      <c r="R21" s="590"/>
      <c r="S21" s="591"/>
      <c r="T21" s="591"/>
      <c r="U21" s="591"/>
    </row>
    <row r="22" spans="2:21" ht="15.75" customHeight="1" x14ac:dyDescent="0.35">
      <c r="B22" s="537" t="s">
        <v>611</v>
      </c>
      <c r="C22" s="592">
        <f>+C9/E9</f>
        <v>1</v>
      </c>
      <c r="D22" s="585">
        <f>+D9/E9</f>
        <v>0</v>
      </c>
      <c r="E22" s="586">
        <f t="shared" si="6"/>
        <v>1</v>
      </c>
      <c r="F22" s="587">
        <f>+F9/H9</f>
        <v>1</v>
      </c>
      <c r="G22" s="588">
        <f>+G9/H9</f>
        <v>0</v>
      </c>
      <c r="H22" s="589">
        <f t="shared" si="7"/>
        <v>1</v>
      </c>
      <c r="I22" s="584">
        <f>+I9/K9</f>
        <v>1</v>
      </c>
      <c r="J22" s="585">
        <f>+J9/K9</f>
        <v>0</v>
      </c>
      <c r="K22" s="586">
        <f t="shared" si="8"/>
        <v>1</v>
      </c>
      <c r="L22" s="587">
        <f>+L9/N9</f>
        <v>1</v>
      </c>
      <c r="M22" s="588">
        <f>+M9/N9</f>
        <v>0</v>
      </c>
      <c r="N22" s="589">
        <f t="shared" si="9"/>
        <v>1</v>
      </c>
      <c r="O22" s="587">
        <v>0.10340000000000001</v>
      </c>
      <c r="P22" s="588">
        <v>0</v>
      </c>
      <c r="Q22" s="589">
        <v>0.10340000000000001</v>
      </c>
      <c r="R22" s="590"/>
      <c r="S22" s="591"/>
      <c r="T22" s="591"/>
      <c r="U22" s="591"/>
    </row>
    <row r="23" spans="2:21" ht="15.75" customHeight="1" x14ac:dyDescent="0.35">
      <c r="B23" s="537" t="s">
        <v>612</v>
      </c>
      <c r="C23" s="592">
        <f>+C10/E10</f>
        <v>0.8571428571428571</v>
      </c>
      <c r="D23" s="585">
        <f>+D10/E10</f>
        <v>0.14285714285714285</v>
      </c>
      <c r="E23" s="586">
        <f t="shared" si="6"/>
        <v>1</v>
      </c>
      <c r="F23" s="587">
        <f>+F10/H10</f>
        <v>0.77777777777777779</v>
      </c>
      <c r="G23" s="588">
        <f>+G10/H10</f>
        <v>0.22222222222222221</v>
      </c>
      <c r="H23" s="589">
        <f t="shared" si="7"/>
        <v>1</v>
      </c>
      <c r="I23" s="584">
        <f>+I10/K10</f>
        <v>0.75</v>
      </c>
      <c r="J23" s="585">
        <f>+J10/K10</f>
        <v>0.25</v>
      </c>
      <c r="K23" s="586">
        <f t="shared" si="8"/>
        <v>1</v>
      </c>
      <c r="L23" s="587">
        <f>+L10/N10</f>
        <v>0.8</v>
      </c>
      <c r="M23" s="588">
        <f>+M10/N10</f>
        <v>0.2</v>
      </c>
      <c r="N23" s="589">
        <f t="shared" si="9"/>
        <v>1</v>
      </c>
      <c r="O23" s="587">
        <v>6.9000000000000006E-2</v>
      </c>
      <c r="P23" s="588">
        <v>3.4500000000000003E-2</v>
      </c>
      <c r="Q23" s="589">
        <v>0.10340000000000001</v>
      </c>
      <c r="R23" s="590"/>
      <c r="S23" s="591"/>
      <c r="T23" s="591"/>
      <c r="U23" s="591"/>
    </row>
    <row r="24" spans="2:21" ht="15.75" customHeight="1" x14ac:dyDescent="0.35">
      <c r="B24" s="537" t="s">
        <v>613</v>
      </c>
      <c r="C24" s="592">
        <v>0</v>
      </c>
      <c r="D24" s="585">
        <v>0</v>
      </c>
      <c r="E24" s="586">
        <f t="shared" si="6"/>
        <v>0</v>
      </c>
      <c r="F24" s="587">
        <v>0</v>
      </c>
      <c r="G24" s="588">
        <v>0</v>
      </c>
      <c r="H24" s="589">
        <f t="shared" si="7"/>
        <v>0</v>
      </c>
      <c r="I24" s="584">
        <f>+I11/K11</f>
        <v>0.66666666666666663</v>
      </c>
      <c r="J24" s="585">
        <f>+J11/K11</f>
        <v>0.33333333333333331</v>
      </c>
      <c r="K24" s="586">
        <f t="shared" si="8"/>
        <v>1</v>
      </c>
      <c r="L24" s="587">
        <v>0</v>
      </c>
      <c r="M24" s="588">
        <v>0</v>
      </c>
      <c r="N24" s="589">
        <f t="shared" si="9"/>
        <v>0</v>
      </c>
      <c r="O24" s="587">
        <v>0.1724</v>
      </c>
      <c r="P24" s="588">
        <v>0.10340000000000001</v>
      </c>
      <c r="Q24" s="589">
        <v>0.27589999999999998</v>
      </c>
      <c r="R24" s="590"/>
      <c r="S24" s="591"/>
      <c r="T24" s="591"/>
      <c r="U24" s="591"/>
    </row>
    <row r="25" spans="2:21" ht="15.75" customHeight="1" x14ac:dyDescent="0.25">
      <c r="B25" s="537" t="s">
        <v>614</v>
      </c>
      <c r="C25" s="592">
        <f>+C12/E12</f>
        <v>0.33333333333333331</v>
      </c>
      <c r="D25" s="585">
        <f>+D12/E12</f>
        <v>0.66666666666666663</v>
      </c>
      <c r="E25" s="586">
        <f t="shared" si="6"/>
        <v>1</v>
      </c>
      <c r="F25" s="587">
        <f>+F12/H12</f>
        <v>0.5</v>
      </c>
      <c r="G25" s="588">
        <f>+G12/H12</f>
        <v>0.5</v>
      </c>
      <c r="H25" s="589">
        <f t="shared" si="7"/>
        <v>1</v>
      </c>
      <c r="I25" s="584">
        <v>0</v>
      </c>
      <c r="J25" s="585">
        <v>0</v>
      </c>
      <c r="K25" s="586">
        <f t="shared" si="8"/>
        <v>0</v>
      </c>
      <c r="L25" s="587">
        <f>+L12/N12</f>
        <v>0</v>
      </c>
      <c r="M25" s="588">
        <f>+M12/N12</f>
        <v>1</v>
      </c>
      <c r="N25" s="589">
        <f t="shared" si="9"/>
        <v>1</v>
      </c>
      <c r="O25" s="587">
        <v>0</v>
      </c>
      <c r="P25" s="588">
        <v>0</v>
      </c>
      <c r="Q25" s="589">
        <f t="shared" ref="Q25" si="11">O25+P25</f>
        <v>0</v>
      </c>
    </row>
    <row r="26" spans="2:21" ht="15.75" customHeight="1" x14ac:dyDescent="0.25">
      <c r="B26" s="537" t="s">
        <v>615</v>
      </c>
      <c r="C26" s="592">
        <v>0</v>
      </c>
      <c r="D26" s="585">
        <v>0</v>
      </c>
      <c r="E26" s="586">
        <f t="shared" si="6"/>
        <v>0</v>
      </c>
      <c r="F26" s="587">
        <v>0</v>
      </c>
      <c r="G26" s="588">
        <v>0</v>
      </c>
      <c r="H26" s="589">
        <f t="shared" si="7"/>
        <v>0</v>
      </c>
      <c r="I26" s="584">
        <v>0</v>
      </c>
      <c r="J26" s="585">
        <v>0</v>
      </c>
      <c r="K26" s="586">
        <f t="shared" si="8"/>
        <v>0</v>
      </c>
      <c r="L26" s="587">
        <v>0</v>
      </c>
      <c r="M26" s="588">
        <v>0</v>
      </c>
      <c r="N26" s="589">
        <f t="shared" si="9"/>
        <v>0</v>
      </c>
      <c r="O26" s="587">
        <v>0</v>
      </c>
      <c r="P26" s="588">
        <v>0</v>
      </c>
      <c r="Q26" s="589">
        <f t="shared" si="10"/>
        <v>0</v>
      </c>
    </row>
    <row r="27" spans="2:21" ht="15.75" customHeight="1" x14ac:dyDescent="0.25">
      <c r="B27" s="537" t="s">
        <v>617</v>
      </c>
      <c r="C27" s="592">
        <f>+C14/E14</f>
        <v>0.55555555555555558</v>
      </c>
      <c r="D27" s="585">
        <f>+D14/E14</f>
        <v>0.44444444444444442</v>
      </c>
      <c r="E27" s="586">
        <f t="shared" si="6"/>
        <v>1</v>
      </c>
      <c r="F27" s="587">
        <f>+F14/H14</f>
        <v>0.5</v>
      </c>
      <c r="G27" s="588">
        <f>+G14/H14</f>
        <v>0.5</v>
      </c>
      <c r="H27" s="589">
        <f t="shared" si="7"/>
        <v>1</v>
      </c>
      <c r="I27" s="584">
        <f>+I14/K14</f>
        <v>0.54545454545454541</v>
      </c>
      <c r="J27" s="585">
        <f>+J14/K14</f>
        <v>0.45454545454545453</v>
      </c>
      <c r="K27" s="586">
        <f t="shared" si="8"/>
        <v>1</v>
      </c>
      <c r="L27" s="587">
        <f>+L14/N14</f>
        <v>0.46153846153846156</v>
      </c>
      <c r="M27" s="588">
        <f>+M14/N14</f>
        <v>0.53846153846153844</v>
      </c>
      <c r="N27" s="589">
        <f t="shared" si="9"/>
        <v>1</v>
      </c>
      <c r="O27" s="587">
        <v>0.1724</v>
      </c>
      <c r="P27" s="588">
        <v>0.2414</v>
      </c>
      <c r="Q27" s="589">
        <v>0.4138</v>
      </c>
    </row>
  </sheetData>
  <mergeCells count="10">
    <mergeCell ref="C4:E4"/>
    <mergeCell ref="F4:H4"/>
    <mergeCell ref="I4:K4"/>
    <mergeCell ref="L4:N4"/>
    <mergeCell ref="O4:Q4"/>
    <mergeCell ref="C17:E17"/>
    <mergeCell ref="F17:H17"/>
    <mergeCell ref="I17:K17"/>
    <mergeCell ref="L17:N17"/>
    <mergeCell ref="O17:Q1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8B0B3-EA8B-41E1-94B1-D0B3604F3FFB}">
  <dimension ref="A1:N14"/>
  <sheetViews>
    <sheetView showGridLines="0" workbookViewId="0"/>
  </sheetViews>
  <sheetFormatPr baseColWidth="10" defaultColWidth="8.7265625" defaultRowHeight="12.5" x14ac:dyDescent="0.25"/>
  <cols>
    <col min="3" max="3" width="32.26953125" customWidth="1"/>
  </cols>
  <sheetData>
    <row r="1" spans="1:14" x14ac:dyDescent="0.25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</row>
    <row r="2" spans="1:14" ht="13" x14ac:dyDescent="0.3">
      <c r="A2" s="529"/>
      <c r="B2" s="529"/>
      <c r="C2" s="530" t="s">
        <v>660</v>
      </c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</row>
    <row r="3" spans="1:14" ht="39" x14ac:dyDescent="0.25">
      <c r="A3" s="529"/>
      <c r="B3" s="529"/>
      <c r="C3" s="605" t="s">
        <v>661</v>
      </c>
      <c r="D3" s="606" t="s">
        <v>0</v>
      </c>
      <c r="E3" s="606" t="s">
        <v>27</v>
      </c>
      <c r="F3" s="606" t="s">
        <v>28</v>
      </c>
      <c r="G3" s="606" t="s">
        <v>662</v>
      </c>
      <c r="H3" s="606" t="s">
        <v>663</v>
      </c>
      <c r="I3" s="606" t="s">
        <v>664</v>
      </c>
      <c r="J3" s="606" t="s">
        <v>665</v>
      </c>
      <c r="K3" s="529"/>
      <c r="L3" s="529"/>
      <c r="M3" s="529"/>
      <c r="N3" s="529"/>
    </row>
    <row r="4" spans="1:14" x14ac:dyDescent="0.25">
      <c r="A4" s="529"/>
      <c r="B4" s="529"/>
      <c r="C4" s="607" t="s">
        <v>608</v>
      </c>
      <c r="D4" s="607">
        <v>10</v>
      </c>
      <c r="E4" s="607"/>
      <c r="F4" s="607"/>
      <c r="G4" s="607">
        <v>1</v>
      </c>
      <c r="H4" s="607">
        <v>1</v>
      </c>
      <c r="I4" s="607"/>
      <c r="J4" s="607"/>
      <c r="K4" s="529"/>
      <c r="L4" s="529"/>
      <c r="M4" s="529"/>
      <c r="N4" s="529"/>
    </row>
    <row r="5" spans="1:14" x14ac:dyDescent="0.25">
      <c r="A5" s="529"/>
      <c r="B5" s="529"/>
      <c r="C5" s="608" t="s">
        <v>619</v>
      </c>
      <c r="D5" s="608">
        <v>53</v>
      </c>
      <c r="E5" s="608">
        <v>3</v>
      </c>
      <c r="F5" s="608"/>
      <c r="G5" s="608">
        <v>3</v>
      </c>
      <c r="H5" s="608">
        <v>2</v>
      </c>
      <c r="I5" s="608">
        <v>2</v>
      </c>
      <c r="J5" s="608"/>
      <c r="K5" s="529"/>
      <c r="L5" s="529"/>
      <c r="M5" s="529"/>
      <c r="N5" s="529"/>
    </row>
    <row r="6" spans="1:14" x14ac:dyDescent="0.25">
      <c r="A6" s="529"/>
      <c r="B6" s="529"/>
      <c r="C6" s="607" t="s">
        <v>620</v>
      </c>
      <c r="D6" s="607">
        <v>88</v>
      </c>
      <c r="E6" s="607">
        <v>5</v>
      </c>
      <c r="F6" s="607">
        <v>1</v>
      </c>
      <c r="G6" s="607"/>
      <c r="H6" s="607"/>
      <c r="I6" s="607"/>
      <c r="J6" s="607"/>
      <c r="K6" s="529"/>
      <c r="L6" s="529"/>
      <c r="M6" s="529"/>
      <c r="N6" s="529"/>
    </row>
    <row r="7" spans="1:14" x14ac:dyDescent="0.25">
      <c r="A7" s="529"/>
      <c r="B7" s="529"/>
      <c r="C7" s="608" t="s">
        <v>621</v>
      </c>
      <c r="D7" s="608">
        <v>358</v>
      </c>
      <c r="E7" s="608">
        <v>52</v>
      </c>
      <c r="F7" s="608">
        <v>6</v>
      </c>
      <c r="G7" s="608"/>
      <c r="H7" s="608"/>
      <c r="I7" s="608"/>
      <c r="J7" s="608"/>
      <c r="K7" s="529"/>
      <c r="L7" s="529"/>
      <c r="M7" s="529"/>
      <c r="N7" s="529"/>
    </row>
    <row r="8" spans="1:14" x14ac:dyDescent="0.25">
      <c r="A8" s="529"/>
      <c r="B8" s="529"/>
      <c r="C8" s="607" t="s">
        <v>612</v>
      </c>
      <c r="D8" s="607">
        <v>242</v>
      </c>
      <c r="E8" s="607">
        <v>27</v>
      </c>
      <c r="F8" s="607">
        <v>3</v>
      </c>
      <c r="G8" s="607"/>
      <c r="H8" s="607"/>
      <c r="I8" s="607"/>
      <c r="J8" s="607"/>
      <c r="K8" s="529"/>
      <c r="L8" s="529"/>
      <c r="M8" s="529"/>
      <c r="N8" s="529"/>
    </row>
    <row r="9" spans="1:14" x14ac:dyDescent="0.25">
      <c r="A9" s="529"/>
      <c r="B9" s="529"/>
      <c r="C9" s="608" t="s">
        <v>613</v>
      </c>
      <c r="D9" s="608">
        <v>105</v>
      </c>
      <c r="E9" s="608">
        <v>8</v>
      </c>
      <c r="F9" s="608">
        <v>2</v>
      </c>
      <c r="G9" s="608">
        <v>300</v>
      </c>
      <c r="H9" s="608">
        <v>86</v>
      </c>
      <c r="I9" s="608">
        <v>309</v>
      </c>
      <c r="J9" s="608">
        <v>3</v>
      </c>
      <c r="K9" s="529"/>
      <c r="L9" s="529"/>
      <c r="M9" s="529"/>
      <c r="N9" s="529"/>
    </row>
    <row r="10" spans="1:14" x14ac:dyDescent="0.25">
      <c r="A10" s="529"/>
      <c r="B10" s="529"/>
      <c r="C10" s="607" t="s">
        <v>666</v>
      </c>
      <c r="D10" s="607">
        <v>33</v>
      </c>
      <c r="E10" s="607">
        <v>3</v>
      </c>
      <c r="F10" s="607"/>
      <c r="G10" s="607"/>
      <c r="H10" s="607"/>
      <c r="I10" s="607"/>
      <c r="J10" s="607"/>
      <c r="K10" s="529"/>
      <c r="L10" s="529"/>
      <c r="M10" s="529"/>
      <c r="N10" s="529"/>
    </row>
    <row r="11" spans="1:14" x14ac:dyDescent="0.25">
      <c r="A11" s="529"/>
      <c r="B11" s="529"/>
      <c r="C11" s="608" t="s">
        <v>615</v>
      </c>
      <c r="D11" s="608"/>
      <c r="E11" s="608"/>
      <c r="F11" s="608"/>
      <c r="G11" s="608"/>
      <c r="H11" s="608"/>
      <c r="I11" s="608"/>
      <c r="J11" s="608"/>
      <c r="K11" s="529"/>
      <c r="L11" s="529"/>
      <c r="M11" s="529"/>
      <c r="N11" s="529"/>
    </row>
    <row r="12" spans="1:14" x14ac:dyDescent="0.25">
      <c r="A12" s="529"/>
      <c r="B12" s="529"/>
      <c r="C12" s="607" t="s">
        <v>617</v>
      </c>
      <c r="D12" s="607">
        <v>541</v>
      </c>
      <c r="E12" s="607">
        <v>19</v>
      </c>
      <c r="F12" s="607"/>
      <c r="G12" s="607"/>
      <c r="H12" s="607"/>
      <c r="I12" s="607"/>
      <c r="J12" s="607"/>
      <c r="K12" s="529"/>
      <c r="L12" s="529"/>
      <c r="M12" s="529"/>
      <c r="N12" s="529"/>
    </row>
    <row r="13" spans="1:14" ht="13" x14ac:dyDescent="0.25">
      <c r="A13" s="529"/>
      <c r="B13" s="529"/>
      <c r="C13" s="609" t="s">
        <v>52</v>
      </c>
      <c r="D13" s="609">
        <f t="shared" ref="D13:J13" si="0">SUM(D4:D12)</f>
        <v>1430</v>
      </c>
      <c r="E13" s="609">
        <f t="shared" si="0"/>
        <v>117</v>
      </c>
      <c r="F13" s="609">
        <f t="shared" si="0"/>
        <v>12</v>
      </c>
      <c r="G13" s="609">
        <f t="shared" si="0"/>
        <v>304</v>
      </c>
      <c r="H13" s="609">
        <f t="shared" si="0"/>
        <v>89</v>
      </c>
      <c r="I13" s="609">
        <f t="shared" si="0"/>
        <v>311</v>
      </c>
      <c r="J13" s="609">
        <f t="shared" si="0"/>
        <v>3</v>
      </c>
      <c r="K13" s="529"/>
      <c r="L13" s="529"/>
      <c r="M13" s="529"/>
      <c r="N13" s="529"/>
    </row>
    <row r="14" spans="1:14" x14ac:dyDescent="0.25">
      <c r="A14" s="529"/>
      <c r="B14" s="529"/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A837-0F53-4D80-A92D-4935484FB44E}">
  <dimension ref="B2:AF48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529"/>
    <col min="2" max="2" width="12.453125" style="529" customWidth="1"/>
    <col min="3" max="3" width="42.453125" style="529" customWidth="1"/>
    <col min="4" max="18" width="5.54296875" style="529" customWidth="1"/>
    <col min="19" max="19" width="6.26953125" style="529" customWidth="1"/>
    <col min="20" max="20" width="7" style="529" customWidth="1"/>
    <col min="21" max="21" width="14.54296875" style="529" customWidth="1"/>
    <col min="22" max="30" width="5.54296875" style="529" customWidth="1"/>
    <col min="31" max="31" width="12.7265625" style="529" customWidth="1"/>
    <col min="32" max="32" width="15.26953125" style="529" customWidth="1"/>
    <col min="33" max="16384" width="12.54296875" style="529"/>
  </cols>
  <sheetData>
    <row r="2" spans="2:32" ht="13" x14ac:dyDescent="0.3">
      <c r="B2" s="610"/>
      <c r="C2" s="530" t="s">
        <v>667</v>
      </c>
    </row>
    <row r="4" spans="2:32" ht="13" x14ac:dyDescent="0.25">
      <c r="B4" s="611">
        <v>2021</v>
      </c>
      <c r="C4" s="612"/>
      <c r="D4" s="550" t="s">
        <v>608</v>
      </c>
      <c r="E4" s="550"/>
      <c r="F4" s="550"/>
      <c r="G4" s="550" t="s">
        <v>619</v>
      </c>
      <c r="H4" s="550"/>
      <c r="I4" s="550"/>
      <c r="J4" s="550" t="s">
        <v>620</v>
      </c>
      <c r="K4" s="550"/>
      <c r="L4" s="550"/>
      <c r="M4" s="550" t="s">
        <v>621</v>
      </c>
      <c r="N4" s="550"/>
      <c r="O4" s="550"/>
      <c r="P4" s="550" t="s">
        <v>612</v>
      </c>
      <c r="Q4" s="550"/>
      <c r="R4" s="550"/>
      <c r="S4" s="550" t="s">
        <v>613</v>
      </c>
      <c r="T4" s="550"/>
      <c r="U4" s="550"/>
      <c r="V4" s="550" t="s">
        <v>622</v>
      </c>
      <c r="W4" s="550"/>
      <c r="X4" s="550"/>
      <c r="Y4" s="550" t="s">
        <v>615</v>
      </c>
      <c r="Z4" s="550"/>
      <c r="AA4" s="550"/>
      <c r="AB4" s="550" t="s">
        <v>617</v>
      </c>
      <c r="AC4" s="550"/>
      <c r="AD4" s="550"/>
      <c r="AE4" s="550" t="s">
        <v>52</v>
      </c>
      <c r="AF4" s="550"/>
    </row>
    <row r="5" spans="2:32" ht="51.5" x14ac:dyDescent="0.25">
      <c r="B5" s="612"/>
      <c r="C5" s="612"/>
      <c r="D5" s="553" t="s">
        <v>605</v>
      </c>
      <c r="E5" s="553" t="s">
        <v>606</v>
      </c>
      <c r="F5" s="554" t="s">
        <v>623</v>
      </c>
      <c r="G5" s="553" t="s">
        <v>605</v>
      </c>
      <c r="H5" s="553" t="s">
        <v>606</v>
      </c>
      <c r="I5" s="554" t="s">
        <v>623</v>
      </c>
      <c r="J5" s="553" t="s">
        <v>605</v>
      </c>
      <c r="K5" s="553" t="s">
        <v>606</v>
      </c>
      <c r="L5" s="554" t="s">
        <v>623</v>
      </c>
      <c r="M5" s="553" t="s">
        <v>605</v>
      </c>
      <c r="N5" s="553" t="s">
        <v>606</v>
      </c>
      <c r="O5" s="554" t="s">
        <v>623</v>
      </c>
      <c r="P5" s="553" t="s">
        <v>605</v>
      </c>
      <c r="Q5" s="553" t="s">
        <v>606</v>
      </c>
      <c r="R5" s="554" t="s">
        <v>623</v>
      </c>
      <c r="S5" s="553" t="s">
        <v>605</v>
      </c>
      <c r="T5" s="553" t="s">
        <v>606</v>
      </c>
      <c r="U5" s="554" t="s">
        <v>623</v>
      </c>
      <c r="V5" s="553" t="s">
        <v>605</v>
      </c>
      <c r="W5" s="553" t="s">
        <v>606</v>
      </c>
      <c r="X5" s="554" t="s">
        <v>623</v>
      </c>
      <c r="Y5" s="553" t="s">
        <v>605</v>
      </c>
      <c r="Z5" s="553" t="s">
        <v>606</v>
      </c>
      <c r="AA5" s="554" t="s">
        <v>623</v>
      </c>
      <c r="AB5" s="553" t="s">
        <v>605</v>
      </c>
      <c r="AC5" s="553" t="s">
        <v>606</v>
      </c>
      <c r="AD5" s="554" t="s">
        <v>623</v>
      </c>
      <c r="AE5" s="553" t="s">
        <v>605</v>
      </c>
      <c r="AF5" s="553" t="s">
        <v>606</v>
      </c>
    </row>
    <row r="6" spans="2:32" ht="23" x14ac:dyDescent="0.25">
      <c r="B6" s="613" t="s">
        <v>668</v>
      </c>
      <c r="C6" s="556" t="s">
        <v>669</v>
      </c>
      <c r="D6" s="557"/>
      <c r="E6" s="557"/>
      <c r="F6" s="557">
        <f>E6+D6</f>
        <v>0</v>
      </c>
      <c r="G6" s="558"/>
      <c r="H6" s="558"/>
      <c r="I6" s="558">
        <f>H6+G6</f>
        <v>0</v>
      </c>
      <c r="J6" s="557">
        <v>2</v>
      </c>
      <c r="K6" s="557"/>
      <c r="L6" s="557">
        <f>K6+J6</f>
        <v>2</v>
      </c>
      <c r="M6" s="558">
        <v>8</v>
      </c>
      <c r="N6" s="558"/>
      <c r="O6" s="558">
        <f>N6+M6</f>
        <v>8</v>
      </c>
      <c r="P6" s="557">
        <v>2</v>
      </c>
      <c r="Q6" s="557"/>
      <c r="R6" s="557">
        <f>Q6+P6</f>
        <v>2</v>
      </c>
      <c r="S6" s="558">
        <v>15</v>
      </c>
      <c r="T6" s="558">
        <v>3</v>
      </c>
      <c r="U6" s="558">
        <f>T6+S6</f>
        <v>18</v>
      </c>
      <c r="V6" s="557"/>
      <c r="W6" s="557"/>
      <c r="X6" s="557">
        <f>W6+V6</f>
        <v>0</v>
      </c>
      <c r="Y6" s="558"/>
      <c r="Z6" s="558"/>
      <c r="AA6" s="558">
        <f>Z6+Y6</f>
        <v>0</v>
      </c>
      <c r="AB6" s="557">
        <v>5</v>
      </c>
      <c r="AC6" s="557">
        <v>5</v>
      </c>
      <c r="AD6" s="557">
        <f>AC6+AB6</f>
        <v>10</v>
      </c>
      <c r="AE6" s="558">
        <f t="shared" ref="AE6:AF8" si="0">D6+G6+J6+M6+P6+S6+V6+Y6+AB6</f>
        <v>32</v>
      </c>
      <c r="AF6" s="558">
        <f t="shared" si="0"/>
        <v>8</v>
      </c>
    </row>
    <row r="7" spans="2:32" ht="23" x14ac:dyDescent="0.25">
      <c r="B7" s="614"/>
      <c r="C7" s="556" t="s">
        <v>670</v>
      </c>
      <c r="D7" s="560"/>
      <c r="E7" s="560"/>
      <c r="F7" s="560">
        <f>E7+D7</f>
        <v>0</v>
      </c>
      <c r="G7" s="561"/>
      <c r="H7" s="561"/>
      <c r="I7" s="561">
        <f>H7+G7</f>
        <v>0</v>
      </c>
      <c r="J7" s="560"/>
      <c r="K7" s="560"/>
      <c r="L7" s="560">
        <f>K7+J7</f>
        <v>0</v>
      </c>
      <c r="M7" s="561"/>
      <c r="N7" s="561"/>
      <c r="O7" s="561">
        <f>N7+M7</f>
        <v>0</v>
      </c>
      <c r="P7" s="560"/>
      <c r="Q7" s="560"/>
      <c r="R7" s="560">
        <f>Q7+P7</f>
        <v>0</v>
      </c>
      <c r="S7" s="561"/>
      <c r="T7" s="561">
        <v>4</v>
      </c>
      <c r="U7" s="561">
        <f>T7+S7</f>
        <v>4</v>
      </c>
      <c r="V7" s="560"/>
      <c r="W7" s="560"/>
      <c r="X7" s="560">
        <f>W7+V7</f>
        <v>0</v>
      </c>
      <c r="Y7" s="561"/>
      <c r="Z7" s="561"/>
      <c r="AA7" s="561">
        <f>Z7+Y7</f>
        <v>0</v>
      </c>
      <c r="AB7" s="560"/>
      <c r="AC7" s="560">
        <v>6</v>
      </c>
      <c r="AD7" s="560">
        <f>AC7+AB7</f>
        <v>6</v>
      </c>
      <c r="AE7" s="561">
        <f t="shared" si="0"/>
        <v>0</v>
      </c>
      <c r="AF7" s="561">
        <f t="shared" si="0"/>
        <v>10</v>
      </c>
    </row>
    <row r="8" spans="2:32" ht="23" x14ac:dyDescent="0.25">
      <c r="B8" s="614"/>
      <c r="C8" s="556" t="s">
        <v>671</v>
      </c>
      <c r="D8" s="557"/>
      <c r="E8" s="557"/>
      <c r="F8" s="557">
        <f>E8+D8</f>
        <v>0</v>
      </c>
      <c r="G8" s="558"/>
      <c r="H8" s="558"/>
      <c r="I8" s="558">
        <f>H8+G8</f>
        <v>0</v>
      </c>
      <c r="J8" s="557"/>
      <c r="K8" s="557"/>
      <c r="L8" s="557">
        <f>K8+J8</f>
        <v>0</v>
      </c>
      <c r="M8" s="558"/>
      <c r="N8" s="558"/>
      <c r="O8" s="558">
        <f>N8+M8</f>
        <v>0</v>
      </c>
      <c r="P8" s="557"/>
      <c r="Q8" s="557"/>
      <c r="R8" s="557">
        <f>Q8+P8</f>
        <v>0</v>
      </c>
      <c r="S8" s="558"/>
      <c r="T8" s="558">
        <v>342</v>
      </c>
      <c r="U8" s="558">
        <f>T8+S8</f>
        <v>342</v>
      </c>
      <c r="V8" s="557"/>
      <c r="W8" s="557"/>
      <c r="X8" s="557">
        <f>W8+V8</f>
        <v>0</v>
      </c>
      <c r="Y8" s="558"/>
      <c r="Z8" s="558"/>
      <c r="AA8" s="558">
        <f>Z8+Y8</f>
        <v>0</v>
      </c>
      <c r="AB8" s="557"/>
      <c r="AC8" s="557">
        <v>354</v>
      </c>
      <c r="AD8" s="557">
        <f>AC8+AB8</f>
        <v>354</v>
      </c>
      <c r="AE8" s="558">
        <f t="shared" si="0"/>
        <v>0</v>
      </c>
      <c r="AF8" s="558">
        <f t="shared" si="0"/>
        <v>696</v>
      </c>
    </row>
    <row r="9" spans="2:32" ht="80.25" customHeight="1" x14ac:dyDescent="0.25">
      <c r="B9" s="614"/>
      <c r="C9" s="615" t="s">
        <v>672</v>
      </c>
      <c r="D9" s="616"/>
      <c r="E9" s="616"/>
      <c r="F9" s="616"/>
      <c r="G9" s="617"/>
      <c r="H9" s="617"/>
      <c r="I9" s="617"/>
      <c r="J9" s="616"/>
      <c r="K9" s="616"/>
      <c r="L9" s="616"/>
      <c r="M9" s="617"/>
      <c r="N9" s="617"/>
      <c r="O9" s="617"/>
      <c r="P9" s="616"/>
      <c r="Q9" s="616"/>
      <c r="R9" s="616"/>
      <c r="S9" s="617"/>
      <c r="T9" s="617"/>
      <c r="U9" s="617"/>
      <c r="V9" s="616"/>
      <c r="W9" s="616"/>
      <c r="X9" s="616"/>
      <c r="Y9" s="617"/>
      <c r="Z9" s="617"/>
      <c r="AA9" s="617"/>
      <c r="AB9" s="616"/>
      <c r="AC9" s="616"/>
      <c r="AD9" s="616"/>
      <c r="AE9" s="617"/>
      <c r="AF9" s="617"/>
    </row>
    <row r="14" spans="2:32" ht="13" x14ac:dyDescent="0.25">
      <c r="B14" s="611">
        <v>2022</v>
      </c>
      <c r="C14" s="612"/>
      <c r="D14" s="550" t="s">
        <v>608</v>
      </c>
      <c r="E14" s="550"/>
      <c r="F14" s="550"/>
      <c r="G14" s="550" t="s">
        <v>619</v>
      </c>
      <c r="H14" s="550"/>
      <c r="I14" s="550"/>
      <c r="J14" s="550" t="s">
        <v>620</v>
      </c>
      <c r="K14" s="550"/>
      <c r="L14" s="550"/>
      <c r="M14" s="550" t="s">
        <v>621</v>
      </c>
      <c r="N14" s="550"/>
      <c r="O14" s="550"/>
      <c r="P14" s="550" t="s">
        <v>612</v>
      </c>
      <c r="Q14" s="550"/>
      <c r="R14" s="550"/>
      <c r="S14" s="550" t="s">
        <v>613</v>
      </c>
      <c r="T14" s="550"/>
      <c r="U14" s="550"/>
      <c r="V14" s="550" t="s">
        <v>622</v>
      </c>
      <c r="W14" s="550"/>
      <c r="X14" s="550"/>
      <c r="Y14" s="550" t="s">
        <v>615</v>
      </c>
      <c r="Z14" s="550"/>
      <c r="AA14" s="550"/>
      <c r="AB14" s="550" t="s">
        <v>617</v>
      </c>
      <c r="AC14" s="550"/>
      <c r="AD14" s="550"/>
      <c r="AE14" s="550" t="s">
        <v>52</v>
      </c>
      <c r="AF14" s="550"/>
    </row>
    <row r="15" spans="2:32" ht="51.5" x14ac:dyDescent="0.25">
      <c r="B15" s="612"/>
      <c r="C15" s="612"/>
      <c r="D15" s="553" t="s">
        <v>605</v>
      </c>
      <c r="E15" s="553" t="s">
        <v>606</v>
      </c>
      <c r="F15" s="554" t="s">
        <v>623</v>
      </c>
      <c r="G15" s="553" t="s">
        <v>605</v>
      </c>
      <c r="H15" s="553" t="s">
        <v>606</v>
      </c>
      <c r="I15" s="554" t="s">
        <v>623</v>
      </c>
      <c r="J15" s="553" t="s">
        <v>605</v>
      </c>
      <c r="K15" s="553" t="s">
        <v>606</v>
      </c>
      <c r="L15" s="554" t="s">
        <v>623</v>
      </c>
      <c r="M15" s="553" t="s">
        <v>605</v>
      </c>
      <c r="N15" s="553" t="s">
        <v>606</v>
      </c>
      <c r="O15" s="554" t="s">
        <v>623</v>
      </c>
      <c r="P15" s="553" t="s">
        <v>605</v>
      </c>
      <c r="Q15" s="553" t="s">
        <v>606</v>
      </c>
      <c r="R15" s="554" t="s">
        <v>623</v>
      </c>
      <c r="S15" s="553" t="s">
        <v>605</v>
      </c>
      <c r="T15" s="553" t="s">
        <v>606</v>
      </c>
      <c r="U15" s="554" t="s">
        <v>623</v>
      </c>
      <c r="V15" s="553" t="s">
        <v>605</v>
      </c>
      <c r="W15" s="553" t="s">
        <v>606</v>
      </c>
      <c r="X15" s="554" t="s">
        <v>623</v>
      </c>
      <c r="Y15" s="553" t="s">
        <v>605</v>
      </c>
      <c r="Z15" s="553" t="s">
        <v>606</v>
      </c>
      <c r="AA15" s="554" t="s">
        <v>623</v>
      </c>
      <c r="AB15" s="553" t="s">
        <v>605</v>
      </c>
      <c r="AC15" s="553" t="s">
        <v>606</v>
      </c>
      <c r="AD15" s="554" t="s">
        <v>623</v>
      </c>
      <c r="AE15" s="553" t="s">
        <v>605</v>
      </c>
      <c r="AF15" s="553" t="s">
        <v>606</v>
      </c>
    </row>
    <row r="16" spans="2:32" ht="23" x14ac:dyDescent="0.25">
      <c r="B16" s="613" t="s">
        <v>668</v>
      </c>
      <c r="C16" s="556" t="s">
        <v>669</v>
      </c>
      <c r="D16" s="618" t="s">
        <v>616</v>
      </c>
      <c r="E16" s="618" t="s">
        <v>616</v>
      </c>
      <c r="F16" s="618" t="s">
        <v>616</v>
      </c>
      <c r="G16" s="619" t="s">
        <v>616</v>
      </c>
      <c r="H16" s="619">
        <v>1</v>
      </c>
      <c r="I16" s="619">
        <v>1</v>
      </c>
      <c r="J16" s="618">
        <v>5</v>
      </c>
      <c r="K16" s="618">
        <v>2</v>
      </c>
      <c r="L16" s="618">
        <v>7</v>
      </c>
      <c r="M16" s="619">
        <v>13</v>
      </c>
      <c r="N16" s="619" t="s">
        <v>616</v>
      </c>
      <c r="O16" s="619">
        <v>13</v>
      </c>
      <c r="P16" s="618">
        <v>5</v>
      </c>
      <c r="Q16" s="618" t="s">
        <v>616</v>
      </c>
      <c r="R16" s="618">
        <v>5</v>
      </c>
      <c r="S16" s="619">
        <v>20</v>
      </c>
      <c r="T16" s="619">
        <v>4</v>
      </c>
      <c r="U16" s="619">
        <v>24</v>
      </c>
      <c r="V16" s="618" t="s">
        <v>616</v>
      </c>
      <c r="W16" s="618">
        <v>3</v>
      </c>
      <c r="X16" s="618">
        <v>3</v>
      </c>
      <c r="Y16" s="619" t="s">
        <v>616</v>
      </c>
      <c r="Z16" s="619" t="s">
        <v>616</v>
      </c>
      <c r="AA16" s="619">
        <v>0</v>
      </c>
      <c r="AB16" s="618">
        <v>13</v>
      </c>
      <c r="AC16" s="618">
        <v>14</v>
      </c>
      <c r="AD16" s="618">
        <v>27</v>
      </c>
      <c r="AE16" s="619">
        <v>56</v>
      </c>
      <c r="AF16" s="619">
        <v>24</v>
      </c>
    </row>
    <row r="17" spans="2:32" ht="23" x14ac:dyDescent="0.25">
      <c r="B17" s="614"/>
      <c r="C17" s="556" t="s">
        <v>670</v>
      </c>
      <c r="D17" s="620" t="s">
        <v>616</v>
      </c>
      <c r="E17" s="620" t="s">
        <v>616</v>
      </c>
      <c r="F17" s="620" t="s">
        <v>616</v>
      </c>
      <c r="G17" s="621" t="s">
        <v>616</v>
      </c>
      <c r="H17" s="621">
        <v>1</v>
      </c>
      <c r="I17" s="621">
        <v>1</v>
      </c>
      <c r="J17" s="620" t="s">
        <v>616</v>
      </c>
      <c r="K17" s="620">
        <v>1</v>
      </c>
      <c r="L17" s="620">
        <v>1</v>
      </c>
      <c r="M17" s="621" t="s">
        <v>616</v>
      </c>
      <c r="N17" s="621" t="s">
        <v>616</v>
      </c>
      <c r="O17" s="621">
        <v>0</v>
      </c>
      <c r="P17" s="620" t="s">
        <v>616</v>
      </c>
      <c r="Q17" s="620" t="s">
        <v>616</v>
      </c>
      <c r="R17" s="620">
        <v>0</v>
      </c>
      <c r="S17" s="621" t="s">
        <v>616</v>
      </c>
      <c r="T17" s="621">
        <v>6</v>
      </c>
      <c r="U17" s="621">
        <v>6</v>
      </c>
      <c r="V17" s="620" t="s">
        <v>616</v>
      </c>
      <c r="W17" s="620" t="s">
        <v>616</v>
      </c>
      <c r="X17" s="620">
        <v>0</v>
      </c>
      <c r="Y17" s="621" t="s">
        <v>616</v>
      </c>
      <c r="Z17" s="621" t="s">
        <v>616</v>
      </c>
      <c r="AA17" s="621">
        <v>0</v>
      </c>
      <c r="AB17" s="620" t="s">
        <v>616</v>
      </c>
      <c r="AC17" s="620">
        <v>12</v>
      </c>
      <c r="AD17" s="620">
        <v>12</v>
      </c>
      <c r="AE17" s="621">
        <v>0</v>
      </c>
      <c r="AF17" s="621">
        <v>20</v>
      </c>
    </row>
    <row r="18" spans="2:32" ht="23" x14ac:dyDescent="0.25">
      <c r="B18" s="614"/>
      <c r="C18" s="556" t="s">
        <v>671</v>
      </c>
      <c r="D18" s="618" t="s">
        <v>616</v>
      </c>
      <c r="E18" s="618" t="s">
        <v>616</v>
      </c>
      <c r="F18" s="618" t="s">
        <v>616</v>
      </c>
      <c r="G18" s="619" t="s">
        <v>616</v>
      </c>
      <c r="H18" s="619">
        <v>84</v>
      </c>
      <c r="I18" s="619">
        <v>84</v>
      </c>
      <c r="J18" s="618" t="s">
        <v>616</v>
      </c>
      <c r="K18" s="618">
        <v>60</v>
      </c>
      <c r="L18" s="618">
        <v>60</v>
      </c>
      <c r="M18" s="619" t="s">
        <v>616</v>
      </c>
      <c r="N18" s="619" t="s">
        <v>616</v>
      </c>
      <c r="O18" s="619">
        <v>0</v>
      </c>
      <c r="P18" s="618" t="s">
        <v>616</v>
      </c>
      <c r="Q18" s="618" t="s">
        <v>616</v>
      </c>
      <c r="R18" s="618">
        <v>0</v>
      </c>
      <c r="S18" s="619" t="s">
        <v>616</v>
      </c>
      <c r="T18" s="619">
        <v>514</v>
      </c>
      <c r="U18" s="619">
        <v>514</v>
      </c>
      <c r="V18" s="618" t="s">
        <v>616</v>
      </c>
      <c r="W18" s="618" t="s">
        <v>616</v>
      </c>
      <c r="X18" s="618">
        <v>0</v>
      </c>
      <c r="Y18" s="619" t="s">
        <v>616</v>
      </c>
      <c r="Z18" s="619" t="s">
        <v>616</v>
      </c>
      <c r="AA18" s="619">
        <v>0</v>
      </c>
      <c r="AB18" s="618" t="s">
        <v>616</v>
      </c>
      <c r="AC18" s="618">
        <v>1303</v>
      </c>
      <c r="AD18" s="618">
        <v>1303</v>
      </c>
      <c r="AE18" s="619">
        <v>0</v>
      </c>
      <c r="AF18" s="619">
        <v>1961</v>
      </c>
    </row>
    <row r="19" spans="2:32" ht="65.25" customHeight="1" x14ac:dyDescent="0.25">
      <c r="B19" s="614"/>
      <c r="C19" s="615" t="s">
        <v>672</v>
      </c>
      <c r="D19" s="622"/>
      <c r="E19" s="622"/>
      <c r="F19" s="622"/>
      <c r="G19" s="623"/>
      <c r="H19" s="623"/>
      <c r="I19" s="623"/>
      <c r="J19" s="622"/>
      <c r="K19" s="622"/>
      <c r="L19" s="622"/>
      <c r="M19" s="623"/>
      <c r="N19" s="623"/>
      <c r="O19" s="623"/>
      <c r="P19" s="622"/>
      <c r="Q19" s="622"/>
      <c r="R19" s="622"/>
      <c r="S19" s="623"/>
      <c r="T19" s="623"/>
      <c r="U19" s="623"/>
      <c r="V19" s="622"/>
      <c r="W19" s="622"/>
      <c r="X19" s="622"/>
      <c r="Y19" s="623"/>
      <c r="Z19" s="623"/>
      <c r="AA19" s="623"/>
      <c r="AB19" s="622"/>
      <c r="AC19" s="622"/>
      <c r="AD19" s="622"/>
      <c r="AE19" s="623"/>
      <c r="AF19" s="623"/>
    </row>
    <row r="24" spans="2:32" ht="13" x14ac:dyDescent="0.25">
      <c r="B24" s="611">
        <v>2023</v>
      </c>
      <c r="C24" s="612"/>
      <c r="D24" s="550" t="s">
        <v>608</v>
      </c>
      <c r="E24" s="550"/>
      <c r="F24" s="550"/>
      <c r="G24" s="550" t="s">
        <v>619</v>
      </c>
      <c r="H24" s="550"/>
      <c r="I24" s="550"/>
      <c r="J24" s="550" t="s">
        <v>620</v>
      </c>
      <c r="K24" s="550"/>
      <c r="L24" s="550"/>
      <c r="M24" s="550" t="s">
        <v>621</v>
      </c>
      <c r="N24" s="550"/>
      <c r="O24" s="550"/>
      <c r="P24" s="550" t="s">
        <v>612</v>
      </c>
      <c r="Q24" s="550"/>
      <c r="R24" s="550"/>
      <c r="S24" s="550" t="s">
        <v>613</v>
      </c>
      <c r="T24" s="550"/>
      <c r="U24" s="550"/>
      <c r="V24" s="550" t="s">
        <v>622</v>
      </c>
      <c r="W24" s="550"/>
      <c r="X24" s="550"/>
      <c r="Y24" s="550" t="s">
        <v>615</v>
      </c>
      <c r="Z24" s="550"/>
      <c r="AA24" s="550"/>
      <c r="AB24" s="550" t="s">
        <v>617</v>
      </c>
      <c r="AC24" s="550"/>
      <c r="AD24" s="550"/>
      <c r="AE24" s="550" t="s">
        <v>52</v>
      </c>
      <c r="AF24" s="550"/>
    </row>
    <row r="25" spans="2:32" ht="51.5" x14ac:dyDescent="0.25">
      <c r="B25" s="612"/>
      <c r="C25" s="612"/>
      <c r="D25" s="553" t="s">
        <v>605</v>
      </c>
      <c r="E25" s="553" t="s">
        <v>606</v>
      </c>
      <c r="F25" s="554" t="s">
        <v>623</v>
      </c>
      <c r="G25" s="553" t="s">
        <v>605</v>
      </c>
      <c r="H25" s="553" t="s">
        <v>606</v>
      </c>
      <c r="I25" s="554" t="s">
        <v>623</v>
      </c>
      <c r="J25" s="553" t="s">
        <v>605</v>
      </c>
      <c r="K25" s="553" t="s">
        <v>606</v>
      </c>
      <c r="L25" s="554" t="s">
        <v>623</v>
      </c>
      <c r="M25" s="553" t="s">
        <v>605</v>
      </c>
      <c r="N25" s="553" t="s">
        <v>606</v>
      </c>
      <c r="O25" s="554" t="s">
        <v>623</v>
      </c>
      <c r="P25" s="553" t="s">
        <v>605</v>
      </c>
      <c r="Q25" s="553" t="s">
        <v>606</v>
      </c>
      <c r="R25" s="554" t="s">
        <v>623</v>
      </c>
      <c r="S25" s="553" t="s">
        <v>605</v>
      </c>
      <c r="T25" s="553" t="s">
        <v>606</v>
      </c>
      <c r="U25" s="554" t="s">
        <v>623</v>
      </c>
      <c r="V25" s="553" t="s">
        <v>605</v>
      </c>
      <c r="W25" s="553" t="s">
        <v>606</v>
      </c>
      <c r="X25" s="554" t="s">
        <v>623</v>
      </c>
      <c r="Y25" s="553" t="s">
        <v>605</v>
      </c>
      <c r="Z25" s="553" t="s">
        <v>606</v>
      </c>
      <c r="AA25" s="554" t="s">
        <v>623</v>
      </c>
      <c r="AB25" s="553" t="s">
        <v>605</v>
      </c>
      <c r="AC25" s="553" t="s">
        <v>606</v>
      </c>
      <c r="AD25" s="554" t="s">
        <v>623</v>
      </c>
      <c r="AE25" s="553" t="s">
        <v>605</v>
      </c>
      <c r="AF25" s="553" t="s">
        <v>606</v>
      </c>
    </row>
    <row r="26" spans="2:32" ht="23" x14ac:dyDescent="0.25">
      <c r="B26" s="613" t="s">
        <v>668</v>
      </c>
      <c r="C26" s="556" t="s">
        <v>669</v>
      </c>
      <c r="D26" s="557"/>
      <c r="E26" s="557"/>
      <c r="F26" s="557">
        <f>E26+D26</f>
        <v>0</v>
      </c>
      <c r="G26" s="558"/>
      <c r="H26" s="558">
        <v>1</v>
      </c>
      <c r="I26" s="558">
        <f>H26+G26</f>
        <v>1</v>
      </c>
      <c r="J26" s="557">
        <v>2</v>
      </c>
      <c r="K26" s="557">
        <v>2</v>
      </c>
      <c r="L26" s="557">
        <f>K26+J26</f>
        <v>4</v>
      </c>
      <c r="M26" s="558">
        <v>6</v>
      </c>
      <c r="N26" s="558"/>
      <c r="O26" s="558">
        <f>N26+M26</f>
        <v>6</v>
      </c>
      <c r="P26" s="557">
        <v>3</v>
      </c>
      <c r="Q26" s="557"/>
      <c r="R26" s="557">
        <f>Q26+P26</f>
        <v>3</v>
      </c>
      <c r="S26" s="558">
        <v>16</v>
      </c>
      <c r="T26" s="558">
        <v>10</v>
      </c>
      <c r="U26" s="558">
        <f>T26+S26</f>
        <v>26</v>
      </c>
      <c r="V26" s="557"/>
      <c r="W26" s="557">
        <v>2</v>
      </c>
      <c r="X26" s="557">
        <f>W26+V26</f>
        <v>2</v>
      </c>
      <c r="Y26" s="558"/>
      <c r="Z26" s="558"/>
      <c r="AA26" s="558">
        <f>Z26+Y26</f>
        <v>0</v>
      </c>
      <c r="AB26" s="557">
        <v>6</v>
      </c>
      <c r="AC26" s="557">
        <v>5</v>
      </c>
      <c r="AD26" s="557">
        <f>AC26+AB26</f>
        <v>11</v>
      </c>
      <c r="AE26" s="558">
        <f t="shared" ref="AE26:AF28" si="1">D26+G26+J26+M26+P26+S26+V26+Y26+AB26</f>
        <v>33</v>
      </c>
      <c r="AF26" s="558">
        <f t="shared" si="1"/>
        <v>20</v>
      </c>
    </row>
    <row r="27" spans="2:32" ht="23" x14ac:dyDescent="0.25">
      <c r="B27" s="614"/>
      <c r="C27" s="556" t="s">
        <v>670</v>
      </c>
      <c r="D27" s="560"/>
      <c r="E27" s="560"/>
      <c r="F27" s="560">
        <f>E27+D27</f>
        <v>0</v>
      </c>
      <c r="G27" s="561"/>
      <c r="H27" s="561">
        <v>1</v>
      </c>
      <c r="I27" s="561">
        <f>H27+G27</f>
        <v>1</v>
      </c>
      <c r="J27" s="560"/>
      <c r="K27" s="560">
        <v>2</v>
      </c>
      <c r="L27" s="560">
        <f>K27+J27</f>
        <v>2</v>
      </c>
      <c r="M27" s="561"/>
      <c r="N27" s="561"/>
      <c r="O27" s="561">
        <f>N27+M27</f>
        <v>0</v>
      </c>
      <c r="P27" s="560"/>
      <c r="Q27" s="560"/>
      <c r="R27" s="560">
        <f>Q27+P27</f>
        <v>0</v>
      </c>
      <c r="S27" s="561"/>
      <c r="T27" s="561">
        <v>9</v>
      </c>
      <c r="U27" s="561">
        <f>T27+S27</f>
        <v>9</v>
      </c>
      <c r="V27" s="560"/>
      <c r="W27" s="560">
        <v>2</v>
      </c>
      <c r="X27" s="560">
        <f>W27+V27</f>
        <v>2</v>
      </c>
      <c r="Y27" s="561"/>
      <c r="Z27" s="561"/>
      <c r="AA27" s="561">
        <f>Z27+Y27</f>
        <v>0</v>
      </c>
      <c r="AB27" s="560"/>
      <c r="AC27" s="560">
        <v>5</v>
      </c>
      <c r="AD27" s="560">
        <f>AC27+AB27</f>
        <v>5</v>
      </c>
      <c r="AE27" s="561">
        <f t="shared" si="1"/>
        <v>0</v>
      </c>
      <c r="AF27" s="561">
        <f t="shared" si="1"/>
        <v>19</v>
      </c>
    </row>
    <row r="28" spans="2:32" ht="23" x14ac:dyDescent="0.25">
      <c r="B28" s="614"/>
      <c r="C28" s="556" t="s">
        <v>671</v>
      </c>
      <c r="D28" s="557"/>
      <c r="E28" s="557"/>
      <c r="F28" s="557">
        <f>E28+D28</f>
        <v>0</v>
      </c>
      <c r="G28" s="558"/>
      <c r="H28" s="558">
        <v>83</v>
      </c>
      <c r="I28" s="558">
        <f>H28+G28</f>
        <v>83</v>
      </c>
      <c r="J28" s="557"/>
      <c r="K28" s="557">
        <v>111</v>
      </c>
      <c r="L28" s="557">
        <f>K28+J28</f>
        <v>111</v>
      </c>
      <c r="M28" s="558"/>
      <c r="N28" s="558"/>
      <c r="O28" s="558">
        <f>N28+M28</f>
        <v>0</v>
      </c>
      <c r="P28" s="557"/>
      <c r="Q28" s="557"/>
      <c r="R28" s="557">
        <f>Q28+P28</f>
        <v>0</v>
      </c>
      <c r="S28" s="558"/>
      <c r="T28" s="558">
        <v>687</v>
      </c>
      <c r="U28" s="558">
        <f>T28+S28</f>
        <v>687</v>
      </c>
      <c r="V28" s="557"/>
      <c r="W28" s="557">
        <v>168</v>
      </c>
      <c r="X28" s="557">
        <f>W28+V28</f>
        <v>168</v>
      </c>
      <c r="Y28" s="558"/>
      <c r="Z28" s="558"/>
      <c r="AA28" s="558">
        <f>Z28+Y28</f>
        <v>0</v>
      </c>
      <c r="AB28" s="557"/>
      <c r="AC28" s="557">
        <v>261</v>
      </c>
      <c r="AD28" s="557">
        <f>AC28+AB28</f>
        <v>261</v>
      </c>
      <c r="AE28" s="558">
        <f t="shared" si="1"/>
        <v>0</v>
      </c>
      <c r="AF28" s="558">
        <f t="shared" si="1"/>
        <v>1310</v>
      </c>
    </row>
    <row r="29" spans="2:32" ht="69.75" customHeight="1" x14ac:dyDescent="0.25">
      <c r="B29" s="614"/>
      <c r="C29" s="615" t="s">
        <v>672</v>
      </c>
      <c r="D29" s="616"/>
      <c r="E29" s="616"/>
      <c r="F29" s="616"/>
      <c r="G29" s="617"/>
      <c r="H29" s="617"/>
      <c r="I29" s="617"/>
      <c r="J29" s="616"/>
      <c r="K29" s="616"/>
      <c r="L29" s="616"/>
      <c r="M29" s="617"/>
      <c r="N29" s="617"/>
      <c r="O29" s="617"/>
      <c r="P29" s="616"/>
      <c r="Q29" s="616"/>
      <c r="R29" s="616"/>
      <c r="S29" s="617"/>
      <c r="T29" s="617"/>
      <c r="U29" s="617"/>
      <c r="V29" s="616"/>
      <c r="W29" s="616"/>
      <c r="X29" s="616"/>
      <c r="Y29" s="617"/>
      <c r="Z29" s="617"/>
      <c r="AA29" s="617"/>
      <c r="AB29" s="616"/>
      <c r="AC29" s="616"/>
      <c r="AD29" s="616"/>
      <c r="AE29" s="617"/>
      <c r="AF29" s="617"/>
    </row>
    <row r="34" spans="2:32" ht="13" x14ac:dyDescent="0.25">
      <c r="B34" s="611">
        <v>2024</v>
      </c>
      <c r="C34" s="612"/>
      <c r="D34" s="550" t="s">
        <v>608</v>
      </c>
      <c r="E34" s="550"/>
      <c r="F34" s="550"/>
      <c r="G34" s="550" t="s">
        <v>619</v>
      </c>
      <c r="H34" s="550"/>
      <c r="I34" s="550"/>
      <c r="J34" s="550" t="s">
        <v>620</v>
      </c>
      <c r="K34" s="550"/>
      <c r="L34" s="550"/>
      <c r="M34" s="550" t="s">
        <v>621</v>
      </c>
      <c r="N34" s="550"/>
      <c r="O34" s="550"/>
      <c r="P34" s="550" t="s">
        <v>612</v>
      </c>
      <c r="Q34" s="550"/>
      <c r="R34" s="550"/>
      <c r="S34" s="550" t="s">
        <v>613</v>
      </c>
      <c r="T34" s="550"/>
      <c r="U34" s="550"/>
      <c r="V34" s="550" t="s">
        <v>622</v>
      </c>
      <c r="W34" s="550"/>
      <c r="X34" s="550"/>
      <c r="Y34" s="550" t="s">
        <v>615</v>
      </c>
      <c r="Z34" s="550"/>
      <c r="AA34" s="550"/>
      <c r="AB34" s="550" t="s">
        <v>617</v>
      </c>
      <c r="AC34" s="550"/>
      <c r="AD34" s="550"/>
      <c r="AE34" s="550" t="s">
        <v>52</v>
      </c>
      <c r="AF34" s="550"/>
    </row>
    <row r="35" spans="2:32" ht="51.5" x14ac:dyDescent="0.25">
      <c r="B35" s="612"/>
      <c r="C35" s="612"/>
      <c r="D35" s="553" t="s">
        <v>605</v>
      </c>
      <c r="E35" s="553" t="s">
        <v>606</v>
      </c>
      <c r="F35" s="554" t="s">
        <v>623</v>
      </c>
      <c r="G35" s="553" t="s">
        <v>605</v>
      </c>
      <c r="H35" s="553" t="s">
        <v>606</v>
      </c>
      <c r="I35" s="554" t="s">
        <v>623</v>
      </c>
      <c r="J35" s="553" t="s">
        <v>605</v>
      </c>
      <c r="K35" s="553" t="s">
        <v>606</v>
      </c>
      <c r="L35" s="554" t="s">
        <v>623</v>
      </c>
      <c r="M35" s="553" t="s">
        <v>605</v>
      </c>
      <c r="N35" s="553" t="s">
        <v>606</v>
      </c>
      <c r="O35" s="554" t="s">
        <v>623</v>
      </c>
      <c r="P35" s="553" t="s">
        <v>605</v>
      </c>
      <c r="Q35" s="553" t="s">
        <v>606</v>
      </c>
      <c r="R35" s="554" t="s">
        <v>623</v>
      </c>
      <c r="S35" s="553" t="s">
        <v>605</v>
      </c>
      <c r="T35" s="553" t="s">
        <v>606</v>
      </c>
      <c r="U35" s="554" t="s">
        <v>623</v>
      </c>
      <c r="V35" s="553" t="s">
        <v>605</v>
      </c>
      <c r="W35" s="553" t="s">
        <v>606</v>
      </c>
      <c r="X35" s="554" t="s">
        <v>623</v>
      </c>
      <c r="Y35" s="553" t="s">
        <v>605</v>
      </c>
      <c r="Z35" s="553" t="s">
        <v>606</v>
      </c>
      <c r="AA35" s="554" t="s">
        <v>623</v>
      </c>
      <c r="AB35" s="553" t="s">
        <v>605</v>
      </c>
      <c r="AC35" s="553" t="s">
        <v>606</v>
      </c>
      <c r="AD35" s="554" t="s">
        <v>623</v>
      </c>
      <c r="AE35" s="553" t="s">
        <v>605</v>
      </c>
      <c r="AF35" s="553" t="s">
        <v>606</v>
      </c>
    </row>
    <row r="36" spans="2:32" ht="23" x14ac:dyDescent="0.25">
      <c r="B36" s="613" t="s">
        <v>668</v>
      </c>
      <c r="C36" s="556" t="s">
        <v>669</v>
      </c>
      <c r="D36" s="618" t="s">
        <v>616</v>
      </c>
      <c r="E36" s="618" t="s">
        <v>616</v>
      </c>
      <c r="F36" s="618">
        <v>0</v>
      </c>
      <c r="G36" s="619">
        <v>1</v>
      </c>
      <c r="H36" s="619" t="s">
        <v>616</v>
      </c>
      <c r="I36" s="619">
        <v>1</v>
      </c>
      <c r="J36" s="618">
        <v>1</v>
      </c>
      <c r="K36" s="618" t="s">
        <v>616</v>
      </c>
      <c r="L36" s="618">
        <v>1</v>
      </c>
      <c r="M36" s="619">
        <v>13</v>
      </c>
      <c r="N36" s="619" t="s">
        <v>616</v>
      </c>
      <c r="O36" s="619">
        <v>13</v>
      </c>
      <c r="P36" s="618">
        <v>5</v>
      </c>
      <c r="Q36" s="618">
        <v>2</v>
      </c>
      <c r="R36" s="618">
        <v>7</v>
      </c>
      <c r="S36" s="619">
        <v>13</v>
      </c>
      <c r="T36" s="619">
        <v>3</v>
      </c>
      <c r="U36" s="619">
        <v>16</v>
      </c>
      <c r="V36" s="618" t="s">
        <v>616</v>
      </c>
      <c r="W36" s="618" t="s">
        <v>616</v>
      </c>
      <c r="X36" s="618" t="s">
        <v>616</v>
      </c>
      <c r="Y36" s="619" t="s">
        <v>616</v>
      </c>
      <c r="Z36" s="619" t="s">
        <v>616</v>
      </c>
      <c r="AA36" s="619" t="s">
        <v>616</v>
      </c>
      <c r="AB36" s="618">
        <v>6</v>
      </c>
      <c r="AC36" s="618">
        <v>7</v>
      </c>
      <c r="AD36" s="618">
        <v>13</v>
      </c>
      <c r="AE36" s="619">
        <v>39</v>
      </c>
      <c r="AF36" s="619">
        <v>12</v>
      </c>
    </row>
    <row r="37" spans="2:32" ht="23" x14ac:dyDescent="0.25">
      <c r="B37" s="614"/>
      <c r="C37" s="556" t="s">
        <v>670</v>
      </c>
      <c r="D37" s="620" t="s">
        <v>616</v>
      </c>
      <c r="E37" s="620" t="s">
        <v>616</v>
      </c>
      <c r="F37" s="620">
        <v>0</v>
      </c>
      <c r="G37" s="621">
        <v>0</v>
      </c>
      <c r="H37" s="621" t="s">
        <v>616</v>
      </c>
      <c r="I37" s="621">
        <v>0</v>
      </c>
      <c r="J37" s="620" t="s">
        <v>616</v>
      </c>
      <c r="K37" s="620" t="s">
        <v>616</v>
      </c>
      <c r="L37" s="620">
        <v>0</v>
      </c>
      <c r="M37" s="621">
        <v>0</v>
      </c>
      <c r="N37" s="621" t="s">
        <v>616</v>
      </c>
      <c r="O37" s="621">
        <v>0</v>
      </c>
      <c r="P37" s="620" t="s">
        <v>616</v>
      </c>
      <c r="Q37" s="620">
        <v>2</v>
      </c>
      <c r="R37" s="620">
        <v>2</v>
      </c>
      <c r="S37" s="621" t="s">
        <v>616</v>
      </c>
      <c r="T37" s="621">
        <v>3</v>
      </c>
      <c r="U37" s="621">
        <v>3</v>
      </c>
      <c r="V37" s="620" t="s">
        <v>616</v>
      </c>
      <c r="W37" s="620" t="s">
        <v>616</v>
      </c>
      <c r="X37" s="620">
        <v>0</v>
      </c>
      <c r="Y37" s="621" t="s">
        <v>616</v>
      </c>
      <c r="Z37" s="621" t="s">
        <v>616</v>
      </c>
      <c r="AA37" s="621">
        <v>0</v>
      </c>
      <c r="AB37" s="620">
        <v>0</v>
      </c>
      <c r="AC37" s="620">
        <v>7</v>
      </c>
      <c r="AD37" s="620">
        <v>0</v>
      </c>
      <c r="AE37" s="621">
        <v>0</v>
      </c>
      <c r="AF37" s="621">
        <v>12</v>
      </c>
    </row>
    <row r="38" spans="2:32" ht="23" x14ac:dyDescent="0.25">
      <c r="B38" s="614"/>
      <c r="C38" s="556" t="s">
        <v>671</v>
      </c>
      <c r="D38" s="618" t="s">
        <v>616</v>
      </c>
      <c r="E38" s="618" t="s">
        <v>616</v>
      </c>
      <c r="F38" s="618">
        <v>0</v>
      </c>
      <c r="G38" s="619">
        <v>0</v>
      </c>
      <c r="H38" s="619" t="s">
        <v>616</v>
      </c>
      <c r="I38" s="619">
        <v>0</v>
      </c>
      <c r="J38" s="618" t="s">
        <v>616</v>
      </c>
      <c r="K38" s="618" t="s">
        <v>616</v>
      </c>
      <c r="L38" s="618">
        <v>0</v>
      </c>
      <c r="M38" s="619">
        <v>0</v>
      </c>
      <c r="N38" s="619" t="s">
        <v>616</v>
      </c>
      <c r="O38" s="619">
        <v>0</v>
      </c>
      <c r="P38" s="618" t="s">
        <v>616</v>
      </c>
      <c r="Q38" s="618">
        <v>156</v>
      </c>
      <c r="R38" s="618">
        <v>156</v>
      </c>
      <c r="S38" s="619" t="s">
        <v>616</v>
      </c>
      <c r="T38" s="619">
        <v>504</v>
      </c>
      <c r="U38" s="619">
        <v>504</v>
      </c>
      <c r="V38" s="618" t="s">
        <v>616</v>
      </c>
      <c r="W38" s="618" t="s">
        <v>616</v>
      </c>
      <c r="X38" s="618">
        <v>0</v>
      </c>
      <c r="Y38" s="619" t="s">
        <v>616</v>
      </c>
      <c r="Z38" s="619" t="s">
        <v>616</v>
      </c>
      <c r="AA38" s="619">
        <v>0</v>
      </c>
      <c r="AB38" s="618" t="s">
        <v>616</v>
      </c>
      <c r="AC38" s="618">
        <v>698</v>
      </c>
      <c r="AD38" s="618">
        <v>698</v>
      </c>
      <c r="AE38" s="619">
        <v>0</v>
      </c>
      <c r="AF38" s="619">
        <v>1358</v>
      </c>
    </row>
    <row r="39" spans="2:32" ht="57.5" x14ac:dyDescent="0.25">
      <c r="B39" s="614"/>
      <c r="C39" s="615" t="s">
        <v>672</v>
      </c>
      <c r="D39" s="622"/>
      <c r="E39" s="622"/>
      <c r="F39" s="622"/>
      <c r="G39" s="623"/>
      <c r="H39" s="623"/>
      <c r="I39" s="623"/>
      <c r="J39" s="622"/>
      <c r="K39" s="622"/>
      <c r="L39" s="622"/>
      <c r="M39" s="623"/>
      <c r="N39" s="623"/>
      <c r="O39" s="623"/>
      <c r="P39" s="622"/>
      <c r="Q39" s="622"/>
      <c r="R39" s="622"/>
      <c r="S39" s="623"/>
      <c r="T39" s="623"/>
      <c r="U39" s="623"/>
      <c r="V39" s="622"/>
      <c r="W39" s="622"/>
      <c r="X39" s="622"/>
      <c r="Y39" s="623"/>
      <c r="Z39" s="623"/>
      <c r="AA39" s="623"/>
      <c r="AB39" s="622"/>
      <c r="AC39" s="622"/>
      <c r="AD39" s="622"/>
      <c r="AE39" s="623"/>
      <c r="AF39" s="623"/>
    </row>
    <row r="41" spans="2:32" ht="15.75" customHeight="1" x14ac:dyDescent="0.25">
      <c r="B41" s="611">
        <v>2025</v>
      </c>
      <c r="C41" s="612"/>
      <c r="D41" s="624" t="s">
        <v>608</v>
      </c>
      <c r="E41" s="625"/>
      <c r="F41" s="626"/>
      <c r="G41" s="624" t="s">
        <v>619</v>
      </c>
      <c r="H41" s="625"/>
      <c r="I41" s="626"/>
      <c r="J41" s="624" t="s">
        <v>620</v>
      </c>
      <c r="K41" s="625"/>
      <c r="L41" s="626"/>
      <c r="M41" s="624" t="s">
        <v>621</v>
      </c>
      <c r="N41" s="625"/>
      <c r="O41" s="626"/>
      <c r="P41" s="624" t="s">
        <v>612</v>
      </c>
      <c r="Q41" s="625"/>
      <c r="R41" s="626"/>
      <c r="S41" s="624" t="s">
        <v>613</v>
      </c>
      <c r="T41" s="625"/>
      <c r="U41" s="626"/>
      <c r="V41" s="624" t="s">
        <v>622</v>
      </c>
      <c r="W41" s="625"/>
      <c r="X41" s="626"/>
      <c r="Y41" s="624" t="s">
        <v>615</v>
      </c>
      <c r="Z41" s="625"/>
      <c r="AA41" s="626"/>
      <c r="AB41" s="624" t="s">
        <v>617</v>
      </c>
      <c r="AC41" s="625"/>
      <c r="AD41" s="626"/>
      <c r="AE41" s="624" t="s">
        <v>52</v>
      </c>
      <c r="AF41" s="626"/>
    </row>
    <row r="42" spans="2:32" ht="57" customHeight="1" x14ac:dyDescent="0.25">
      <c r="B42" s="612"/>
      <c r="C42" s="611"/>
      <c r="D42" s="553" t="s">
        <v>605</v>
      </c>
      <c r="E42" s="553" t="s">
        <v>606</v>
      </c>
      <c r="F42" s="554" t="s">
        <v>623</v>
      </c>
      <c r="G42" s="553" t="s">
        <v>605</v>
      </c>
      <c r="H42" s="553" t="s">
        <v>606</v>
      </c>
      <c r="I42" s="554" t="s">
        <v>623</v>
      </c>
      <c r="J42" s="553" t="s">
        <v>605</v>
      </c>
      <c r="K42" s="553" t="s">
        <v>606</v>
      </c>
      <c r="L42" s="554" t="s">
        <v>623</v>
      </c>
      <c r="M42" s="553" t="s">
        <v>605</v>
      </c>
      <c r="N42" s="553" t="s">
        <v>606</v>
      </c>
      <c r="O42" s="554" t="s">
        <v>623</v>
      </c>
      <c r="P42" s="553" t="s">
        <v>605</v>
      </c>
      <c r="Q42" s="553" t="s">
        <v>606</v>
      </c>
      <c r="R42" s="554" t="s">
        <v>623</v>
      </c>
      <c r="S42" s="553" t="s">
        <v>605</v>
      </c>
      <c r="T42" s="553" t="s">
        <v>606</v>
      </c>
      <c r="U42" s="554" t="s">
        <v>623</v>
      </c>
      <c r="V42" s="553" t="s">
        <v>605</v>
      </c>
      <c r="W42" s="553" t="s">
        <v>606</v>
      </c>
      <c r="X42" s="554" t="s">
        <v>623</v>
      </c>
      <c r="Y42" s="553" t="s">
        <v>605</v>
      </c>
      <c r="Z42" s="553" t="s">
        <v>606</v>
      </c>
      <c r="AA42" s="554" t="s">
        <v>623</v>
      </c>
      <c r="AB42" s="553" t="s">
        <v>605</v>
      </c>
      <c r="AC42" s="553" t="s">
        <v>606</v>
      </c>
      <c r="AD42" s="554" t="s">
        <v>623</v>
      </c>
      <c r="AE42" s="553" t="s">
        <v>605</v>
      </c>
      <c r="AF42" s="553" t="s">
        <v>606</v>
      </c>
    </row>
    <row r="43" spans="2:32" ht="35.15" customHeight="1" x14ac:dyDescent="0.25">
      <c r="B43" s="613" t="s">
        <v>668</v>
      </c>
      <c r="C43" s="556" t="s">
        <v>669</v>
      </c>
      <c r="D43" s="618"/>
      <c r="E43" s="618"/>
      <c r="F43" s="618">
        <f>+D43+E43</f>
        <v>0</v>
      </c>
      <c r="G43" s="619">
        <v>1</v>
      </c>
      <c r="H43" s="619"/>
      <c r="I43" s="618">
        <f>+G43+H43</f>
        <v>1</v>
      </c>
      <c r="J43" s="618">
        <v>1</v>
      </c>
      <c r="K43" s="618">
        <v>1</v>
      </c>
      <c r="L43" s="618">
        <f>+J43+K43</f>
        <v>2</v>
      </c>
      <c r="M43" s="619">
        <v>4</v>
      </c>
      <c r="N43" s="619"/>
      <c r="O43" s="618">
        <f>+M43+N43</f>
        <v>4</v>
      </c>
      <c r="P43" s="618">
        <v>4</v>
      </c>
      <c r="Q43" s="618">
        <v>2</v>
      </c>
      <c r="R43" s="618">
        <f>+P43+Q43</f>
        <v>6</v>
      </c>
      <c r="S43" s="619">
        <v>5</v>
      </c>
      <c r="T43" s="619">
        <v>8</v>
      </c>
      <c r="U43" s="618">
        <f>+S43+T43</f>
        <v>13</v>
      </c>
      <c r="V43" s="618"/>
      <c r="W43" s="618"/>
      <c r="X43" s="618">
        <f>+V43+W43</f>
        <v>0</v>
      </c>
      <c r="Y43" s="619"/>
      <c r="Z43" s="619"/>
      <c r="AA43" s="618">
        <f>+Y43+Z43</f>
        <v>0</v>
      </c>
      <c r="AB43" s="618">
        <v>6</v>
      </c>
      <c r="AC43" s="618">
        <v>5</v>
      </c>
      <c r="AD43" s="618">
        <f>+AB43+AC43</f>
        <v>11</v>
      </c>
      <c r="AE43" s="619">
        <f>+G43+J43+M43+P43+AB43+S43</f>
        <v>21</v>
      </c>
      <c r="AF43" s="619">
        <f>+H43+K43+N43+T43+W43+Z43+AC43+Q43</f>
        <v>16</v>
      </c>
    </row>
    <row r="44" spans="2:32" ht="33" customHeight="1" x14ac:dyDescent="0.25">
      <c r="B44" s="614"/>
      <c r="C44" s="556" t="s">
        <v>670</v>
      </c>
      <c r="D44" s="620"/>
      <c r="E44" s="620"/>
      <c r="F44" s="620"/>
      <c r="G44" s="621">
        <v>0</v>
      </c>
      <c r="H44" s="621"/>
      <c r="I44" s="621"/>
      <c r="J44" s="620">
        <v>0</v>
      </c>
      <c r="K44" s="620">
        <v>1</v>
      </c>
      <c r="L44" s="620"/>
      <c r="M44" s="621">
        <v>0</v>
      </c>
      <c r="N44" s="621"/>
      <c r="O44" s="621"/>
      <c r="P44" s="620">
        <v>0</v>
      </c>
      <c r="Q44" s="620">
        <v>2</v>
      </c>
      <c r="R44" s="620"/>
      <c r="S44" s="621">
        <v>0</v>
      </c>
      <c r="T44" s="621">
        <v>8</v>
      </c>
      <c r="U44" s="621"/>
      <c r="V44" s="620">
        <v>0</v>
      </c>
      <c r="W44" s="620"/>
      <c r="X44" s="620"/>
      <c r="Y44" s="621">
        <v>0</v>
      </c>
      <c r="Z44" s="621"/>
      <c r="AA44" s="621"/>
      <c r="AB44" s="620">
        <v>0</v>
      </c>
      <c r="AC44" s="620">
        <v>5</v>
      </c>
      <c r="AD44" s="620"/>
      <c r="AE44" s="621">
        <v>0</v>
      </c>
      <c r="AF44" s="619">
        <f>+K44+N44+Q44+T44+Z44+AC44</f>
        <v>16</v>
      </c>
    </row>
    <row r="45" spans="2:32" ht="23" x14ac:dyDescent="0.25">
      <c r="B45" s="614"/>
      <c r="C45" s="556" t="s">
        <v>671</v>
      </c>
      <c r="D45" s="618"/>
      <c r="E45" s="618"/>
      <c r="F45" s="618"/>
      <c r="G45" s="619">
        <v>0</v>
      </c>
      <c r="H45" s="619"/>
      <c r="I45" s="619"/>
      <c r="J45" s="618">
        <v>0</v>
      </c>
      <c r="K45" s="618">
        <v>81</v>
      </c>
      <c r="L45" s="618">
        <v>81</v>
      </c>
      <c r="M45" s="619">
        <v>0</v>
      </c>
      <c r="N45" s="619"/>
      <c r="O45" s="619"/>
      <c r="P45" s="618">
        <v>0</v>
      </c>
      <c r="Q45" s="618">
        <v>187</v>
      </c>
      <c r="R45" s="618">
        <v>187</v>
      </c>
      <c r="S45" s="619">
        <v>0</v>
      </c>
      <c r="T45" s="619">
        <v>1183</v>
      </c>
      <c r="U45" s="619">
        <v>1183</v>
      </c>
      <c r="V45" s="618">
        <v>0</v>
      </c>
      <c r="W45" s="618"/>
      <c r="X45" s="618"/>
      <c r="Y45" s="619">
        <v>0</v>
      </c>
      <c r="Z45" s="619"/>
      <c r="AA45" s="619"/>
      <c r="AB45" s="618">
        <v>0</v>
      </c>
      <c r="AC45" s="618">
        <v>725</v>
      </c>
      <c r="AD45" s="618">
        <f>+AC45</f>
        <v>725</v>
      </c>
      <c r="AE45" s="619"/>
      <c r="AF45" s="619">
        <f>+L45+R45+U45+AD45</f>
        <v>2176</v>
      </c>
    </row>
    <row r="46" spans="2:32" ht="58.5" customHeight="1" x14ac:dyDescent="0.25">
      <c r="B46" s="614"/>
      <c r="C46" s="615" t="s">
        <v>672</v>
      </c>
      <c r="D46" s="627"/>
      <c r="E46" s="627"/>
      <c r="F46" s="627"/>
      <c r="G46" s="628">
        <v>0</v>
      </c>
      <c r="H46" s="628"/>
      <c r="I46" s="628"/>
      <c r="J46" s="627">
        <v>0</v>
      </c>
      <c r="K46" s="627">
        <v>0</v>
      </c>
      <c r="L46" s="627"/>
      <c r="M46" s="628">
        <v>0</v>
      </c>
      <c r="N46" s="628"/>
      <c r="O46" s="628"/>
      <c r="P46" s="627">
        <v>0</v>
      </c>
      <c r="Q46" s="627">
        <v>0</v>
      </c>
      <c r="R46" s="627"/>
      <c r="S46" s="628">
        <v>0</v>
      </c>
      <c r="T46" s="628">
        <v>1</v>
      </c>
      <c r="U46" s="628"/>
      <c r="V46" s="627">
        <v>0</v>
      </c>
      <c r="W46" s="627"/>
      <c r="X46" s="627"/>
      <c r="Y46" s="628">
        <v>0</v>
      </c>
      <c r="Z46" s="628"/>
      <c r="AA46" s="628"/>
      <c r="AB46" s="627">
        <v>0</v>
      </c>
      <c r="AC46" s="627">
        <v>2</v>
      </c>
      <c r="AD46" s="627"/>
      <c r="AE46" s="628">
        <v>0</v>
      </c>
      <c r="AF46" s="629">
        <v>3</v>
      </c>
    </row>
    <row r="48" spans="2:32" ht="15.75" customHeight="1" x14ac:dyDescent="0.25">
      <c r="C48" s="529" t="s">
        <v>673</v>
      </c>
    </row>
  </sheetData>
  <mergeCells count="55">
    <mergeCell ref="V41:X41"/>
    <mergeCell ref="Y41:AA41"/>
    <mergeCell ref="AB41:AD41"/>
    <mergeCell ref="AE41:AF41"/>
    <mergeCell ref="B43:B46"/>
    <mergeCell ref="D41:F41"/>
    <mergeCell ref="G41:I41"/>
    <mergeCell ref="J41:L41"/>
    <mergeCell ref="M41:O41"/>
    <mergeCell ref="P41:R41"/>
    <mergeCell ref="S41:U41"/>
    <mergeCell ref="S34:U34"/>
    <mergeCell ref="V34:X34"/>
    <mergeCell ref="Y34:AA34"/>
    <mergeCell ref="AB34:AD34"/>
    <mergeCell ref="AE34:AF34"/>
    <mergeCell ref="B36:B39"/>
    <mergeCell ref="V24:X24"/>
    <mergeCell ref="Y24:AA24"/>
    <mergeCell ref="AB24:AD24"/>
    <mergeCell ref="AE24:AF24"/>
    <mergeCell ref="B26:B29"/>
    <mergeCell ref="D34:F34"/>
    <mergeCell ref="G34:I34"/>
    <mergeCell ref="J34:L34"/>
    <mergeCell ref="M34:O34"/>
    <mergeCell ref="P34:R34"/>
    <mergeCell ref="D24:F24"/>
    <mergeCell ref="G24:I24"/>
    <mergeCell ref="J24:L24"/>
    <mergeCell ref="M24:O24"/>
    <mergeCell ref="P24:R24"/>
    <mergeCell ref="S24:U24"/>
    <mergeCell ref="S14:U14"/>
    <mergeCell ref="V14:X14"/>
    <mergeCell ref="Y14:AA14"/>
    <mergeCell ref="AB14:AD14"/>
    <mergeCell ref="AE14:AF14"/>
    <mergeCell ref="B16:B19"/>
    <mergeCell ref="V4:X4"/>
    <mergeCell ref="Y4:AA4"/>
    <mergeCell ref="AB4:AD4"/>
    <mergeCell ref="AE4:AF4"/>
    <mergeCell ref="B6:B9"/>
    <mergeCell ref="D14:F14"/>
    <mergeCell ref="G14:I14"/>
    <mergeCell ref="J14:L14"/>
    <mergeCell ref="M14:O14"/>
    <mergeCell ref="P14:R14"/>
    <mergeCell ref="D4:F4"/>
    <mergeCell ref="G4:I4"/>
    <mergeCell ref="J4:L4"/>
    <mergeCell ref="M4:O4"/>
    <mergeCell ref="P4:R4"/>
    <mergeCell ref="S4:U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7CC3-A2D7-4EF7-96EF-84555F13A21D}">
  <dimension ref="A1:T7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529" bestFit="1" customWidth="1"/>
    <col min="2" max="2" width="16.54296875" style="529" customWidth="1"/>
    <col min="3" max="3" width="46.54296875" style="529" customWidth="1"/>
    <col min="4" max="9" width="14" style="529" customWidth="1"/>
    <col min="10" max="10" width="38.26953125" style="529" customWidth="1"/>
    <col min="11" max="18" width="14" style="529" customWidth="1"/>
    <col min="19" max="16384" width="12.54296875" style="529"/>
  </cols>
  <sheetData>
    <row r="1" spans="1:20" ht="13" x14ac:dyDescent="0.3">
      <c r="A1" s="528"/>
      <c r="B1" s="530" t="s">
        <v>674</v>
      </c>
      <c r="H1" s="559"/>
      <c r="I1" s="559"/>
    </row>
    <row r="2" spans="1:20" ht="12.5" x14ac:dyDescent="0.25">
      <c r="A2" s="528"/>
      <c r="B2" s="528"/>
      <c r="C2" s="528"/>
      <c r="H2" s="559"/>
      <c r="I2" s="559"/>
    </row>
    <row r="3" spans="1:20" ht="24.75" customHeight="1" x14ac:dyDescent="0.25">
      <c r="B3" s="630"/>
      <c r="C3" s="535"/>
      <c r="D3" s="631" t="s">
        <v>247</v>
      </c>
      <c r="E3" s="631" t="s">
        <v>248</v>
      </c>
      <c r="F3" s="631" t="s">
        <v>249</v>
      </c>
      <c r="G3" s="631" t="s">
        <v>250</v>
      </c>
      <c r="H3" s="631" t="s">
        <v>251</v>
      </c>
      <c r="I3" s="559"/>
      <c r="J3" s="536" t="s">
        <v>675</v>
      </c>
      <c r="K3" s="532" t="s">
        <v>247</v>
      </c>
      <c r="L3" s="632"/>
      <c r="M3" s="532" t="s">
        <v>248</v>
      </c>
      <c r="N3" s="632"/>
      <c r="O3" s="532" t="s">
        <v>249</v>
      </c>
      <c r="P3" s="632"/>
      <c r="Q3" s="532" t="s">
        <v>250</v>
      </c>
      <c r="R3" s="632"/>
      <c r="S3" s="532" t="s">
        <v>251</v>
      </c>
      <c r="T3" s="632"/>
    </row>
    <row r="4" spans="1:20" ht="38.25" customHeight="1" x14ac:dyDescent="0.25">
      <c r="B4" s="633" t="s">
        <v>676</v>
      </c>
      <c r="C4" s="537" t="s">
        <v>677</v>
      </c>
      <c r="D4" s="572">
        <v>0</v>
      </c>
      <c r="E4" s="573">
        <v>0</v>
      </c>
      <c r="F4" s="572">
        <v>0</v>
      </c>
      <c r="G4" s="577">
        <v>0</v>
      </c>
      <c r="H4" s="577">
        <v>0</v>
      </c>
      <c r="I4" s="559"/>
      <c r="J4" s="536" t="s">
        <v>678</v>
      </c>
      <c r="K4" s="536" t="s">
        <v>605</v>
      </c>
      <c r="L4" s="536" t="s">
        <v>606</v>
      </c>
      <c r="M4" s="536" t="s">
        <v>605</v>
      </c>
      <c r="N4" s="536" t="s">
        <v>606</v>
      </c>
      <c r="O4" s="536" t="s">
        <v>605</v>
      </c>
      <c r="P4" s="536" t="s">
        <v>606</v>
      </c>
      <c r="Q4" s="536" t="s">
        <v>605</v>
      </c>
      <c r="R4" s="536" t="s">
        <v>606</v>
      </c>
      <c r="S4" s="536" t="s">
        <v>605</v>
      </c>
      <c r="T4" s="536" t="s">
        <v>606</v>
      </c>
    </row>
    <row r="5" spans="1:20" ht="38.25" customHeight="1" x14ac:dyDescent="0.25">
      <c r="B5" s="634"/>
      <c r="C5" s="635" t="s">
        <v>679</v>
      </c>
      <c r="D5" s="575">
        <v>0</v>
      </c>
      <c r="E5" s="576">
        <v>0</v>
      </c>
      <c r="F5" s="575">
        <v>0</v>
      </c>
      <c r="G5" s="574">
        <v>0</v>
      </c>
      <c r="H5" s="574">
        <v>0</v>
      </c>
      <c r="I5" s="559"/>
      <c r="J5" s="636" t="s">
        <v>680</v>
      </c>
      <c r="K5" s="572">
        <v>20</v>
      </c>
      <c r="L5" s="573">
        <v>9</v>
      </c>
      <c r="M5" s="575">
        <v>55</v>
      </c>
      <c r="N5" s="574">
        <v>23</v>
      </c>
      <c r="O5" s="572">
        <v>33</v>
      </c>
      <c r="P5" s="573">
        <v>19</v>
      </c>
      <c r="Q5" s="575">
        <v>39</v>
      </c>
      <c r="R5" s="576">
        <v>8</v>
      </c>
      <c r="S5" s="572">
        <v>21</v>
      </c>
      <c r="T5" s="573">
        <v>7</v>
      </c>
    </row>
    <row r="6" spans="1:20" ht="46.5" customHeight="1" x14ac:dyDescent="0.25">
      <c r="B6" s="634"/>
      <c r="C6" s="635" t="s">
        <v>681</v>
      </c>
      <c r="D6" s="572">
        <v>0</v>
      </c>
      <c r="E6" s="573">
        <v>0</v>
      </c>
      <c r="F6" s="572">
        <v>0</v>
      </c>
      <c r="G6" s="577">
        <v>0</v>
      </c>
      <c r="H6" s="577">
        <v>0</v>
      </c>
      <c r="I6" s="559"/>
      <c r="J6" s="637" t="s">
        <v>682</v>
      </c>
      <c r="K6" s="638">
        <v>1</v>
      </c>
      <c r="L6" s="639">
        <v>0.67</v>
      </c>
      <c r="M6" s="640">
        <v>1</v>
      </c>
      <c r="N6" s="641" t="s">
        <v>683</v>
      </c>
      <c r="O6" s="638">
        <v>1</v>
      </c>
      <c r="P6" s="639">
        <v>0.37</v>
      </c>
      <c r="Q6" s="640">
        <v>1</v>
      </c>
      <c r="R6" s="642">
        <v>0.63</v>
      </c>
      <c r="S6" s="638">
        <v>1</v>
      </c>
      <c r="T6" s="639">
        <v>0.43</v>
      </c>
    </row>
    <row r="7" spans="1:20" ht="38.25" customHeight="1" x14ac:dyDescent="0.25">
      <c r="B7" s="634"/>
      <c r="C7" s="537" t="s">
        <v>684</v>
      </c>
      <c r="D7" s="575">
        <v>0</v>
      </c>
      <c r="E7" s="576">
        <v>0</v>
      </c>
      <c r="F7" s="575">
        <v>0</v>
      </c>
      <c r="G7" s="574">
        <v>0</v>
      </c>
      <c r="H7" s="574">
        <v>0</v>
      </c>
      <c r="I7" s="559"/>
      <c r="J7" s="643"/>
      <c r="K7" s="644"/>
      <c r="L7" s="643"/>
      <c r="M7" s="644"/>
      <c r="N7" s="645"/>
      <c r="O7" s="643"/>
      <c r="P7" s="643"/>
      <c r="Q7" s="646"/>
      <c r="R7" s="646"/>
    </row>
  </sheetData>
  <mergeCells count="6">
    <mergeCell ref="K3:L3"/>
    <mergeCell ref="M3:N3"/>
    <mergeCell ref="O3:P3"/>
    <mergeCell ref="Q3:R3"/>
    <mergeCell ref="S3:T3"/>
    <mergeCell ref="B4:B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F60B-B25B-447F-8688-A78384770B37}">
  <dimension ref="A1:P15"/>
  <sheetViews>
    <sheetView showGridLines="0" workbookViewId="0"/>
  </sheetViews>
  <sheetFormatPr baseColWidth="10" defaultColWidth="12.54296875" defaultRowHeight="15.75" customHeight="1" x14ac:dyDescent="0.25"/>
  <cols>
    <col min="1" max="1" width="12" style="529" bestFit="1" customWidth="1"/>
    <col min="2" max="2" width="16.54296875" style="529" customWidth="1"/>
    <col min="3" max="3" width="28" style="529" customWidth="1"/>
    <col min="4" max="13" width="14" style="529" customWidth="1"/>
    <col min="14" max="16384" width="12.54296875" style="529"/>
  </cols>
  <sheetData>
    <row r="1" spans="1:16" ht="12.5" x14ac:dyDescent="0.25">
      <c r="A1" s="528"/>
    </row>
    <row r="2" spans="1:16" ht="13" x14ac:dyDescent="0.3">
      <c r="A2" s="528"/>
      <c r="B2" s="530" t="s">
        <v>685</v>
      </c>
    </row>
    <row r="3" spans="1:16" ht="12.5" x14ac:dyDescent="0.25">
      <c r="A3" s="528"/>
      <c r="B3" s="528"/>
      <c r="C3" s="528"/>
    </row>
    <row r="4" spans="1:16" ht="24.75" customHeight="1" x14ac:dyDescent="0.25">
      <c r="B4" s="630"/>
      <c r="C4" s="531"/>
      <c r="D4" s="532" t="s">
        <v>686</v>
      </c>
      <c r="E4" s="533"/>
      <c r="F4" s="532" t="s">
        <v>247</v>
      </c>
      <c r="G4" s="533"/>
      <c r="H4" s="532" t="s">
        <v>248</v>
      </c>
      <c r="I4" s="533"/>
      <c r="J4" s="532" t="s">
        <v>249</v>
      </c>
      <c r="K4" s="533"/>
      <c r="L4" s="532" t="s">
        <v>250</v>
      </c>
      <c r="M4" s="533"/>
      <c r="N4" s="532" t="s">
        <v>251</v>
      </c>
      <c r="O4" s="533"/>
    </row>
    <row r="5" spans="1:16" ht="24.75" customHeight="1" x14ac:dyDescent="0.25">
      <c r="B5" s="630"/>
      <c r="C5" s="535"/>
      <c r="D5" s="536" t="s">
        <v>607</v>
      </c>
      <c r="E5" s="536" t="s">
        <v>528</v>
      </c>
      <c r="F5" s="536" t="s">
        <v>607</v>
      </c>
      <c r="G5" s="536" t="s">
        <v>528</v>
      </c>
      <c r="H5" s="536" t="s">
        <v>607</v>
      </c>
      <c r="I5" s="536" t="s">
        <v>528</v>
      </c>
      <c r="J5" s="536" t="s">
        <v>607</v>
      </c>
      <c r="K5" s="536" t="s">
        <v>528</v>
      </c>
      <c r="L5" s="536" t="s">
        <v>607</v>
      </c>
      <c r="M5" s="536" t="s">
        <v>528</v>
      </c>
      <c r="N5" s="536" t="s">
        <v>607</v>
      </c>
      <c r="O5" s="536" t="s">
        <v>528</v>
      </c>
    </row>
    <row r="6" spans="1:16" ht="30" customHeight="1" x14ac:dyDescent="0.25">
      <c r="B6" s="647" t="s">
        <v>687</v>
      </c>
      <c r="C6" s="537" t="s">
        <v>688</v>
      </c>
      <c r="D6" s="648">
        <v>148</v>
      </c>
      <c r="E6" s="649" t="s">
        <v>689</v>
      </c>
      <c r="F6" s="650">
        <v>150</v>
      </c>
      <c r="G6" s="651" t="s">
        <v>690</v>
      </c>
      <c r="H6" s="648">
        <v>468</v>
      </c>
      <c r="I6" s="652" t="s">
        <v>691</v>
      </c>
      <c r="J6" s="648">
        <v>232</v>
      </c>
      <c r="K6" s="649" t="s">
        <v>692</v>
      </c>
      <c r="L6" s="648">
        <v>230</v>
      </c>
      <c r="M6" s="653">
        <f t="shared" ref="M6:M15" si="0">+L6/2175</f>
        <v>0.10574712643678161</v>
      </c>
      <c r="N6" s="648">
        <v>278</v>
      </c>
      <c r="O6" s="653">
        <f t="shared" ref="O6:O15" si="1">+N6/2266</f>
        <v>0.12268314210061783</v>
      </c>
    </row>
    <row r="7" spans="1:16" ht="30" customHeight="1" x14ac:dyDescent="0.25">
      <c r="B7" s="533"/>
      <c r="C7" s="537" t="s">
        <v>693</v>
      </c>
      <c r="D7" s="654">
        <v>37</v>
      </c>
      <c r="E7" s="655" t="s">
        <v>694</v>
      </c>
      <c r="F7" s="656">
        <v>52</v>
      </c>
      <c r="G7" s="657">
        <v>3</v>
      </c>
      <c r="H7" s="658">
        <v>110</v>
      </c>
      <c r="I7" s="659" t="s">
        <v>695</v>
      </c>
      <c r="J7" s="658">
        <v>65</v>
      </c>
      <c r="K7" s="655">
        <v>3</v>
      </c>
      <c r="L7" s="658">
        <v>53</v>
      </c>
      <c r="M7" s="660">
        <f t="shared" si="0"/>
        <v>2.4367816091954021E-2</v>
      </c>
      <c r="N7" s="658">
        <v>66</v>
      </c>
      <c r="O7" s="660">
        <f t="shared" si="1"/>
        <v>2.9126213592233011E-2</v>
      </c>
    </row>
    <row r="8" spans="1:16" ht="30" customHeight="1" x14ac:dyDescent="0.25">
      <c r="B8" s="533"/>
      <c r="C8" s="537" t="s">
        <v>52</v>
      </c>
      <c r="D8" s="661">
        <f t="shared" ref="D8:N8" si="2">SUM(D6:D7)</f>
        <v>185</v>
      </c>
      <c r="E8" s="662">
        <v>0.107</v>
      </c>
      <c r="F8" s="661">
        <f t="shared" si="2"/>
        <v>202</v>
      </c>
      <c r="G8" s="663">
        <f>SUM(G6:G7)</f>
        <v>3</v>
      </c>
      <c r="H8" s="664">
        <f t="shared" si="2"/>
        <v>578</v>
      </c>
      <c r="I8" s="665">
        <f>+I7+I6</f>
        <v>27.8</v>
      </c>
      <c r="J8" s="664">
        <f t="shared" si="2"/>
        <v>297</v>
      </c>
      <c r="K8" s="663">
        <v>13.9</v>
      </c>
      <c r="L8" s="664">
        <f t="shared" si="2"/>
        <v>283</v>
      </c>
      <c r="M8" s="662">
        <f>+L8/2175</f>
        <v>0.13011494252873562</v>
      </c>
      <c r="N8" s="664">
        <f t="shared" si="2"/>
        <v>344</v>
      </c>
      <c r="O8" s="662">
        <f t="shared" si="1"/>
        <v>0.15180935569285084</v>
      </c>
      <c r="P8" s="547"/>
    </row>
    <row r="9" spans="1:16" ht="30" customHeight="1" x14ac:dyDescent="0.25">
      <c r="B9" s="647" t="s">
        <v>696</v>
      </c>
      <c r="C9" s="537" t="s">
        <v>638</v>
      </c>
      <c r="D9" s="658">
        <v>80</v>
      </c>
      <c r="E9" s="655" t="s">
        <v>697</v>
      </c>
      <c r="F9" s="658">
        <v>78</v>
      </c>
      <c r="G9" s="655" t="s">
        <v>698</v>
      </c>
      <c r="H9" s="658">
        <v>198</v>
      </c>
      <c r="I9" s="659" t="s">
        <v>699</v>
      </c>
      <c r="J9" s="658">
        <v>118</v>
      </c>
      <c r="K9" s="655" t="s">
        <v>700</v>
      </c>
      <c r="L9" s="658">
        <v>124</v>
      </c>
      <c r="M9" s="660">
        <f t="shared" si="0"/>
        <v>5.7011494252873565E-2</v>
      </c>
      <c r="N9" s="658">
        <v>128</v>
      </c>
      <c r="O9" s="660">
        <f t="shared" si="1"/>
        <v>5.6487202118270081E-2</v>
      </c>
    </row>
    <row r="10" spans="1:16" ht="30" customHeight="1" x14ac:dyDescent="0.25">
      <c r="B10" s="533"/>
      <c r="C10" s="537" t="s">
        <v>639</v>
      </c>
      <c r="D10" s="648">
        <v>74</v>
      </c>
      <c r="E10" s="649" t="s">
        <v>701</v>
      </c>
      <c r="F10" s="648">
        <v>83</v>
      </c>
      <c r="G10" s="649" t="s">
        <v>702</v>
      </c>
      <c r="H10" s="648">
        <v>200</v>
      </c>
      <c r="I10" s="652" t="s">
        <v>703</v>
      </c>
      <c r="J10" s="648">
        <v>130</v>
      </c>
      <c r="K10" s="649" t="s">
        <v>704</v>
      </c>
      <c r="L10" s="648">
        <v>106</v>
      </c>
      <c r="M10" s="653">
        <f t="shared" si="0"/>
        <v>4.8735632183908043E-2</v>
      </c>
      <c r="N10" s="648">
        <v>138</v>
      </c>
      <c r="O10" s="653">
        <f t="shared" si="1"/>
        <v>6.0900264783759928E-2</v>
      </c>
    </row>
    <row r="11" spans="1:16" ht="30" customHeight="1" x14ac:dyDescent="0.25">
      <c r="B11" s="533"/>
      <c r="C11" s="537" t="s">
        <v>640</v>
      </c>
      <c r="D11" s="658">
        <v>23</v>
      </c>
      <c r="E11" s="655" t="s">
        <v>705</v>
      </c>
      <c r="F11" s="658">
        <v>27</v>
      </c>
      <c r="G11" s="655" t="s">
        <v>706</v>
      </c>
      <c r="H11" s="658">
        <v>173</v>
      </c>
      <c r="I11" s="659" t="s">
        <v>707</v>
      </c>
      <c r="J11" s="658">
        <v>39</v>
      </c>
      <c r="K11" s="655" t="s">
        <v>708</v>
      </c>
      <c r="L11" s="658">
        <v>37</v>
      </c>
      <c r="M11" s="660">
        <f t="shared" si="0"/>
        <v>1.7011494252873564E-2</v>
      </c>
      <c r="N11" s="658">
        <v>57</v>
      </c>
      <c r="O11" s="660">
        <f t="shared" si="1"/>
        <v>2.5154457193292144E-2</v>
      </c>
    </row>
    <row r="12" spans="1:16" ht="30" customHeight="1" x14ac:dyDescent="0.25">
      <c r="B12" s="533"/>
      <c r="C12" s="537" t="s">
        <v>641</v>
      </c>
      <c r="D12" s="648">
        <v>8</v>
      </c>
      <c r="E12" s="649" t="s">
        <v>709</v>
      </c>
      <c r="F12" s="648">
        <v>13</v>
      </c>
      <c r="G12" s="649" t="s">
        <v>710</v>
      </c>
      <c r="H12" s="648">
        <v>0</v>
      </c>
      <c r="I12" s="652">
        <v>0</v>
      </c>
      <c r="J12" s="648">
        <v>10</v>
      </c>
      <c r="K12" s="649" t="s">
        <v>709</v>
      </c>
      <c r="L12" s="648">
        <v>14</v>
      </c>
      <c r="M12" s="653">
        <f t="shared" si="0"/>
        <v>6.4367816091954024E-3</v>
      </c>
      <c r="N12" s="648">
        <v>18</v>
      </c>
      <c r="O12" s="653">
        <f t="shared" si="1"/>
        <v>7.9435127978817292E-3</v>
      </c>
    </row>
    <row r="13" spans="1:16" ht="30" customHeight="1" x14ac:dyDescent="0.25">
      <c r="B13" s="533"/>
      <c r="C13" s="537" t="s">
        <v>642</v>
      </c>
      <c r="D13" s="658">
        <v>0</v>
      </c>
      <c r="E13" s="655">
        <v>0</v>
      </c>
      <c r="F13" s="658">
        <v>1</v>
      </c>
      <c r="G13" s="655" t="s">
        <v>711</v>
      </c>
      <c r="H13" s="658">
        <v>7</v>
      </c>
      <c r="I13" s="659" t="s">
        <v>712</v>
      </c>
      <c r="J13" s="658">
        <v>0</v>
      </c>
      <c r="K13" s="655">
        <v>0</v>
      </c>
      <c r="L13" s="658">
        <v>2</v>
      </c>
      <c r="M13" s="660">
        <f t="shared" si="0"/>
        <v>9.1954022988505744E-4</v>
      </c>
      <c r="N13" s="658">
        <v>3</v>
      </c>
      <c r="O13" s="660">
        <f t="shared" si="1"/>
        <v>1.3239187996469551E-3</v>
      </c>
    </row>
    <row r="14" spans="1:16" ht="29.25" customHeight="1" x14ac:dyDescent="0.25">
      <c r="B14" s="533"/>
      <c r="C14" s="537" t="s">
        <v>713</v>
      </c>
      <c r="D14" s="648">
        <v>0</v>
      </c>
      <c r="E14" s="649">
        <v>0</v>
      </c>
      <c r="F14" s="648">
        <v>0</v>
      </c>
      <c r="G14" s="649">
        <v>0</v>
      </c>
      <c r="H14" s="648">
        <v>0</v>
      </c>
      <c r="I14" s="652">
        <v>0</v>
      </c>
      <c r="J14" s="648">
        <v>0</v>
      </c>
      <c r="K14" s="649">
        <v>0</v>
      </c>
      <c r="L14" s="648">
        <v>0</v>
      </c>
      <c r="M14" s="653">
        <f t="shared" si="0"/>
        <v>0</v>
      </c>
      <c r="N14" s="648">
        <v>0</v>
      </c>
      <c r="O14" s="653">
        <f t="shared" si="1"/>
        <v>0</v>
      </c>
    </row>
    <row r="15" spans="1:16" ht="29.25" customHeight="1" x14ac:dyDescent="0.25">
      <c r="B15" s="533"/>
      <c r="C15" s="537" t="s">
        <v>52</v>
      </c>
      <c r="D15" s="666">
        <f t="shared" ref="D15:N15" si="3">SUM(D9:D14)</f>
        <v>185</v>
      </c>
      <c r="E15" s="667">
        <f>SUM(E9:E14)</f>
        <v>0</v>
      </c>
      <c r="F15" s="666">
        <f t="shared" si="3"/>
        <v>202</v>
      </c>
      <c r="G15" s="667">
        <f t="shared" si="3"/>
        <v>0</v>
      </c>
      <c r="H15" s="666">
        <f t="shared" si="3"/>
        <v>578</v>
      </c>
      <c r="I15" s="668">
        <f>SUM(I9:I14)</f>
        <v>0</v>
      </c>
      <c r="J15" s="666">
        <f t="shared" si="3"/>
        <v>297</v>
      </c>
      <c r="K15" s="667">
        <f t="shared" si="3"/>
        <v>0</v>
      </c>
      <c r="L15" s="666">
        <f t="shared" si="3"/>
        <v>283</v>
      </c>
      <c r="M15" s="669">
        <f t="shared" si="0"/>
        <v>0.13011494252873562</v>
      </c>
      <c r="N15" s="666">
        <f t="shared" si="3"/>
        <v>344</v>
      </c>
      <c r="O15" s="669">
        <f t="shared" si="1"/>
        <v>0.15180935569285084</v>
      </c>
    </row>
  </sheetData>
  <mergeCells count="8">
    <mergeCell ref="B6:B8"/>
    <mergeCell ref="B9:B15"/>
    <mergeCell ref="D4:E4"/>
    <mergeCell ref="F4:G4"/>
    <mergeCell ref="H4:I4"/>
    <mergeCell ref="J4:K4"/>
    <mergeCell ref="L4:M4"/>
    <mergeCell ref="N4:O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CC19-945F-4DEA-9B6F-5086BB206360}">
  <dimension ref="A1:O15"/>
  <sheetViews>
    <sheetView showGridLines="0" workbookViewId="0">
      <selection activeCell="H16" sqref="H16:P16"/>
    </sheetView>
  </sheetViews>
  <sheetFormatPr baseColWidth="10" defaultColWidth="12.54296875" defaultRowHeight="15.75" customHeight="1" x14ac:dyDescent="0.25"/>
  <cols>
    <col min="1" max="1" width="12" style="529" bestFit="1" customWidth="1"/>
    <col min="2" max="2" width="16.54296875" style="529" customWidth="1"/>
    <col min="3" max="3" width="20.7265625" style="529" customWidth="1"/>
    <col min="4" max="13" width="14" style="529" customWidth="1"/>
    <col min="14" max="16384" width="12.54296875" style="529"/>
  </cols>
  <sheetData>
    <row r="1" spans="1:15" ht="12.5" x14ac:dyDescent="0.25">
      <c r="A1" s="528"/>
    </row>
    <row r="2" spans="1:15" ht="13" x14ac:dyDescent="0.3">
      <c r="A2" s="528"/>
      <c r="B2" s="530" t="s">
        <v>714</v>
      </c>
    </row>
    <row r="3" spans="1:15" ht="12.5" x14ac:dyDescent="0.25">
      <c r="A3" s="528"/>
      <c r="B3" s="528"/>
      <c r="C3" s="528"/>
    </row>
    <row r="4" spans="1:15" ht="24.75" customHeight="1" x14ac:dyDescent="0.25">
      <c r="B4" s="630"/>
      <c r="C4" s="531"/>
      <c r="D4" s="532" t="s">
        <v>686</v>
      </c>
      <c r="E4" s="533"/>
      <c r="F4" s="532" t="s">
        <v>247</v>
      </c>
      <c r="G4" s="533"/>
      <c r="H4" s="532" t="s">
        <v>248</v>
      </c>
      <c r="I4" s="533"/>
      <c r="J4" s="532" t="s">
        <v>249</v>
      </c>
      <c r="K4" s="533"/>
      <c r="L4" s="532" t="s">
        <v>250</v>
      </c>
      <c r="M4" s="533"/>
      <c r="N4" s="532" t="s">
        <v>251</v>
      </c>
      <c r="O4" s="533"/>
    </row>
    <row r="5" spans="1:15" ht="24.75" customHeight="1" x14ac:dyDescent="0.25">
      <c r="B5" s="630"/>
      <c r="C5" s="535"/>
      <c r="D5" s="536" t="s">
        <v>607</v>
      </c>
      <c r="E5" s="536" t="s">
        <v>528</v>
      </c>
      <c r="F5" s="536" t="s">
        <v>607</v>
      </c>
      <c r="G5" s="536" t="s">
        <v>528</v>
      </c>
      <c r="H5" s="536" t="s">
        <v>607</v>
      </c>
      <c r="I5" s="536" t="s">
        <v>528</v>
      </c>
      <c r="J5" s="536" t="s">
        <v>607</v>
      </c>
      <c r="K5" s="536" t="s">
        <v>528</v>
      </c>
      <c r="L5" s="536" t="s">
        <v>607</v>
      </c>
      <c r="M5" s="536" t="s">
        <v>528</v>
      </c>
      <c r="N5" s="536" t="s">
        <v>607</v>
      </c>
      <c r="O5" s="536" t="s">
        <v>528</v>
      </c>
    </row>
    <row r="6" spans="1:15" ht="30" customHeight="1" x14ac:dyDescent="0.25">
      <c r="B6" s="647" t="s">
        <v>687</v>
      </c>
      <c r="C6" s="537" t="s">
        <v>688</v>
      </c>
      <c r="D6" s="648">
        <v>154</v>
      </c>
      <c r="E6" s="649" t="s">
        <v>715</v>
      </c>
      <c r="F6" s="650">
        <v>155</v>
      </c>
      <c r="G6" s="651">
        <v>9</v>
      </c>
      <c r="H6" s="648">
        <v>164</v>
      </c>
      <c r="I6" s="652" t="s">
        <v>716</v>
      </c>
      <c r="J6" s="648">
        <v>185</v>
      </c>
      <c r="K6" s="649" t="s">
        <v>690</v>
      </c>
      <c r="L6" s="648">
        <v>192</v>
      </c>
      <c r="M6" s="653">
        <f t="shared" ref="M6:M15" si="0">+L6/2175</f>
        <v>8.827586206896551E-2</v>
      </c>
      <c r="N6" s="648">
        <v>214</v>
      </c>
      <c r="O6" s="653">
        <f t="shared" ref="O6:O15" si="1">+N6/2266</f>
        <v>9.4439541041482791E-2</v>
      </c>
    </row>
    <row r="7" spans="1:15" ht="30" customHeight="1" x14ac:dyDescent="0.25">
      <c r="B7" s="533"/>
      <c r="C7" s="537" t="s">
        <v>693</v>
      </c>
      <c r="D7" s="654">
        <v>35</v>
      </c>
      <c r="E7" s="655">
        <v>2</v>
      </c>
      <c r="F7" s="656">
        <v>51</v>
      </c>
      <c r="G7" s="657">
        <v>3</v>
      </c>
      <c r="H7" s="658">
        <v>56</v>
      </c>
      <c r="I7" s="659" t="s">
        <v>717</v>
      </c>
      <c r="J7" s="658">
        <v>62</v>
      </c>
      <c r="K7" s="655" t="s">
        <v>718</v>
      </c>
      <c r="L7" s="658">
        <v>49</v>
      </c>
      <c r="M7" s="660">
        <f t="shared" si="0"/>
        <v>2.2528735632183907E-2</v>
      </c>
      <c r="N7" s="658">
        <v>39</v>
      </c>
      <c r="O7" s="660">
        <f t="shared" si="1"/>
        <v>1.7210944395410415E-2</v>
      </c>
    </row>
    <row r="8" spans="1:15" ht="30" customHeight="1" x14ac:dyDescent="0.25">
      <c r="B8" s="533"/>
      <c r="C8" s="537" t="s">
        <v>52</v>
      </c>
      <c r="D8" s="661">
        <f t="shared" ref="D8:N8" si="2">SUM(D6:D7)</f>
        <v>189</v>
      </c>
      <c r="E8" s="663">
        <f t="shared" si="2"/>
        <v>2</v>
      </c>
      <c r="F8" s="661">
        <f t="shared" si="2"/>
        <v>206</v>
      </c>
      <c r="G8" s="663">
        <f t="shared" si="2"/>
        <v>12</v>
      </c>
      <c r="H8" s="664">
        <f t="shared" si="2"/>
        <v>220</v>
      </c>
      <c r="I8" s="665">
        <v>10.6</v>
      </c>
      <c r="J8" s="664">
        <f t="shared" si="2"/>
        <v>247</v>
      </c>
      <c r="K8" s="663">
        <v>11.6</v>
      </c>
      <c r="L8" s="664">
        <f t="shared" si="2"/>
        <v>241</v>
      </c>
      <c r="M8" s="662">
        <f t="shared" si="0"/>
        <v>0.11080459770114942</v>
      </c>
      <c r="N8" s="664">
        <f t="shared" si="2"/>
        <v>253</v>
      </c>
      <c r="O8" s="662">
        <f t="shared" si="1"/>
        <v>0.11165048543689321</v>
      </c>
    </row>
    <row r="9" spans="1:15" ht="30" customHeight="1" x14ac:dyDescent="0.25">
      <c r="B9" s="647" t="s">
        <v>696</v>
      </c>
      <c r="C9" s="537" t="s">
        <v>638</v>
      </c>
      <c r="D9" s="658">
        <v>43</v>
      </c>
      <c r="E9" s="655" t="s">
        <v>719</v>
      </c>
      <c r="F9" s="658">
        <v>46</v>
      </c>
      <c r="G9" s="655" t="s">
        <v>717</v>
      </c>
      <c r="H9" s="658">
        <v>56</v>
      </c>
      <c r="I9" s="659" t="s">
        <v>717</v>
      </c>
      <c r="J9" s="658">
        <v>66</v>
      </c>
      <c r="K9" s="655" t="s">
        <v>720</v>
      </c>
      <c r="L9" s="658">
        <v>59</v>
      </c>
      <c r="M9" s="660">
        <f t="shared" si="0"/>
        <v>2.7126436781609194E-2</v>
      </c>
      <c r="N9" s="658">
        <v>68</v>
      </c>
      <c r="O9" s="660">
        <f t="shared" si="1"/>
        <v>3.0008826125330981E-2</v>
      </c>
    </row>
    <row r="10" spans="1:15" ht="30" customHeight="1" x14ac:dyDescent="0.25">
      <c r="B10" s="533"/>
      <c r="C10" s="537" t="s">
        <v>639</v>
      </c>
      <c r="D10" s="648">
        <v>71</v>
      </c>
      <c r="E10" s="649" t="s">
        <v>721</v>
      </c>
      <c r="F10" s="650">
        <v>67</v>
      </c>
      <c r="G10" s="649" t="s">
        <v>722</v>
      </c>
      <c r="H10" s="648">
        <v>76</v>
      </c>
      <c r="I10" s="652" t="s">
        <v>723</v>
      </c>
      <c r="J10" s="648">
        <v>89</v>
      </c>
      <c r="K10" s="649" t="s">
        <v>724</v>
      </c>
      <c r="L10" s="648">
        <v>94</v>
      </c>
      <c r="M10" s="653">
        <f t="shared" si="0"/>
        <v>4.3218390804597703E-2</v>
      </c>
      <c r="N10" s="648">
        <v>92</v>
      </c>
      <c r="O10" s="653">
        <f t="shared" si="1"/>
        <v>4.0600176522506623E-2</v>
      </c>
    </row>
    <row r="11" spans="1:15" ht="30" customHeight="1" x14ac:dyDescent="0.25">
      <c r="B11" s="533"/>
      <c r="C11" s="537" t="s">
        <v>640</v>
      </c>
      <c r="D11" s="658">
        <v>29</v>
      </c>
      <c r="E11" s="655" t="s">
        <v>725</v>
      </c>
      <c r="F11" s="656">
        <v>48</v>
      </c>
      <c r="G11" s="655" t="s">
        <v>726</v>
      </c>
      <c r="H11" s="658">
        <v>62</v>
      </c>
      <c r="I11" s="659">
        <v>3</v>
      </c>
      <c r="J11" s="658">
        <v>45</v>
      </c>
      <c r="K11" s="655" t="s">
        <v>694</v>
      </c>
      <c r="L11" s="658">
        <v>38</v>
      </c>
      <c r="M11" s="660">
        <f t="shared" si="0"/>
        <v>1.747126436781609E-2</v>
      </c>
      <c r="N11" s="658">
        <v>42</v>
      </c>
      <c r="O11" s="660">
        <f t="shared" si="1"/>
        <v>1.8534863195057368E-2</v>
      </c>
    </row>
    <row r="12" spans="1:15" ht="30" customHeight="1" x14ac:dyDescent="0.25">
      <c r="B12" s="533"/>
      <c r="C12" s="537" t="s">
        <v>641</v>
      </c>
      <c r="D12" s="648">
        <v>17</v>
      </c>
      <c r="E12" s="649">
        <v>1</v>
      </c>
      <c r="F12" s="650">
        <v>17</v>
      </c>
      <c r="G12" s="649">
        <v>1</v>
      </c>
      <c r="H12" s="648">
        <v>0</v>
      </c>
      <c r="I12" s="652">
        <v>0</v>
      </c>
      <c r="J12" s="648">
        <v>20</v>
      </c>
      <c r="K12" s="649" t="s">
        <v>727</v>
      </c>
      <c r="L12" s="648">
        <v>21</v>
      </c>
      <c r="M12" s="653">
        <f t="shared" si="0"/>
        <v>9.655172413793104E-3</v>
      </c>
      <c r="N12" s="648">
        <v>25</v>
      </c>
      <c r="O12" s="653">
        <f t="shared" si="1"/>
        <v>1.1032656663724626E-2</v>
      </c>
    </row>
    <row r="13" spans="1:15" ht="30" customHeight="1" x14ac:dyDescent="0.25">
      <c r="B13" s="533"/>
      <c r="C13" s="537" t="s">
        <v>642</v>
      </c>
      <c r="D13" s="658">
        <v>28</v>
      </c>
      <c r="E13" s="655" t="s">
        <v>706</v>
      </c>
      <c r="F13" s="658">
        <v>28</v>
      </c>
      <c r="G13" s="655" t="s">
        <v>706</v>
      </c>
      <c r="H13" s="658">
        <v>26</v>
      </c>
      <c r="I13" s="659" t="s">
        <v>728</v>
      </c>
      <c r="J13" s="658">
        <v>27</v>
      </c>
      <c r="K13" s="655" t="s">
        <v>705</v>
      </c>
      <c r="L13" s="658">
        <v>29</v>
      </c>
      <c r="M13" s="660">
        <f t="shared" si="0"/>
        <v>1.3333333333333334E-2</v>
      </c>
      <c r="N13" s="658">
        <v>26</v>
      </c>
      <c r="O13" s="660">
        <f t="shared" si="1"/>
        <v>1.1473962930273611E-2</v>
      </c>
    </row>
    <row r="14" spans="1:15" ht="29.25" customHeight="1" x14ac:dyDescent="0.25">
      <c r="B14" s="533"/>
      <c r="C14" s="537" t="s">
        <v>713</v>
      </c>
      <c r="D14" s="648">
        <v>1</v>
      </c>
      <c r="E14" s="649" t="s">
        <v>711</v>
      </c>
      <c r="F14" s="648">
        <v>0</v>
      </c>
      <c r="G14" s="649">
        <v>0</v>
      </c>
      <c r="H14" s="648">
        <v>0</v>
      </c>
      <c r="I14" s="652">
        <v>0</v>
      </c>
      <c r="J14" s="648">
        <v>0</v>
      </c>
      <c r="K14" s="649">
        <v>0</v>
      </c>
      <c r="L14" s="648">
        <v>0</v>
      </c>
      <c r="M14" s="653">
        <f t="shared" si="0"/>
        <v>0</v>
      </c>
      <c r="N14" s="648">
        <v>0</v>
      </c>
      <c r="O14" s="653">
        <f t="shared" si="1"/>
        <v>0</v>
      </c>
    </row>
    <row r="15" spans="1:15" ht="29.25" customHeight="1" x14ac:dyDescent="0.25">
      <c r="B15" s="533"/>
      <c r="C15" s="537" t="s">
        <v>52</v>
      </c>
      <c r="D15" s="666">
        <f t="shared" ref="D15:N15" si="3">SUM(D9:D14)</f>
        <v>189</v>
      </c>
      <c r="E15" s="667">
        <f t="shared" si="3"/>
        <v>1</v>
      </c>
      <c r="F15" s="666">
        <f t="shared" si="3"/>
        <v>206</v>
      </c>
      <c r="G15" s="667">
        <f t="shared" si="3"/>
        <v>1</v>
      </c>
      <c r="H15" s="666">
        <f t="shared" si="3"/>
        <v>220</v>
      </c>
      <c r="I15" s="668">
        <f t="shared" si="3"/>
        <v>3</v>
      </c>
      <c r="J15" s="666">
        <f t="shared" si="3"/>
        <v>247</v>
      </c>
      <c r="K15" s="667">
        <f t="shared" si="3"/>
        <v>0</v>
      </c>
      <c r="L15" s="666">
        <f t="shared" si="3"/>
        <v>241</v>
      </c>
      <c r="M15" s="669">
        <f t="shared" si="0"/>
        <v>0.11080459770114942</v>
      </c>
      <c r="N15" s="666">
        <f t="shared" si="3"/>
        <v>253</v>
      </c>
      <c r="O15" s="669">
        <f t="shared" si="1"/>
        <v>0.11165048543689321</v>
      </c>
    </row>
  </sheetData>
  <mergeCells count="8">
    <mergeCell ref="B6:B8"/>
    <mergeCell ref="B9:B15"/>
    <mergeCell ref="D4:E4"/>
    <mergeCell ref="F4:G4"/>
    <mergeCell ref="H4:I4"/>
    <mergeCell ref="J4:K4"/>
    <mergeCell ref="L4:M4"/>
    <mergeCell ref="N4:O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25CB4-98D3-4444-A198-62436383ACEF}">
  <dimension ref="A2:Z14"/>
  <sheetViews>
    <sheetView showGridLines="0" workbookViewId="0">
      <pane xSplit="2" ySplit="6" topLeftCell="C7" activePane="bottomRight" state="frozen"/>
      <selection activeCell="D22" sqref="G22"/>
      <selection pane="topRight" activeCell="D22" sqref="G22"/>
      <selection pane="bottomLeft" activeCell="D22" sqref="G22"/>
      <selection pane="bottomRight" activeCell="C7" sqref="C7"/>
    </sheetView>
  </sheetViews>
  <sheetFormatPr baseColWidth="10" defaultColWidth="11.453125" defaultRowHeight="12.5" x14ac:dyDescent="0.25"/>
  <cols>
    <col min="1" max="1" width="4.26953125" customWidth="1"/>
    <col min="2" max="2" width="25.26953125" customWidth="1"/>
    <col min="3" max="3" width="11.453125" customWidth="1"/>
    <col min="4" max="4" width="16.54296875" bestFit="1" customWidth="1"/>
    <col min="24" max="25" width="11.7265625" bestFit="1" customWidth="1"/>
  </cols>
  <sheetData>
    <row r="2" spans="1:26" ht="13" x14ac:dyDescent="0.3">
      <c r="B2" s="1"/>
      <c r="C2" s="548"/>
      <c r="E2" s="529"/>
      <c r="F2" s="529"/>
      <c r="G2" s="670"/>
      <c r="H2" s="670"/>
      <c r="I2" s="670"/>
      <c r="J2" s="670"/>
      <c r="K2" s="670"/>
      <c r="L2" s="670"/>
      <c r="M2" s="670"/>
      <c r="N2" s="670"/>
      <c r="O2" s="670"/>
      <c r="P2" s="671"/>
      <c r="Q2" s="671"/>
      <c r="R2" s="671"/>
      <c r="S2" s="671"/>
      <c r="T2" s="671"/>
      <c r="U2" s="670"/>
      <c r="V2" s="670"/>
      <c r="W2" s="670"/>
      <c r="X2" s="670"/>
      <c r="Y2" s="670"/>
      <c r="Z2" s="670"/>
    </row>
    <row r="3" spans="1:26" x14ac:dyDescent="0.25">
      <c r="A3" s="670"/>
      <c r="B3" s="672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1"/>
      <c r="Q3" s="671"/>
      <c r="R3" s="671"/>
      <c r="S3" s="671"/>
      <c r="T3" s="671"/>
      <c r="U3" s="670"/>
      <c r="V3" s="670"/>
      <c r="W3" s="670"/>
      <c r="X3" s="670"/>
      <c r="Y3" s="670"/>
      <c r="Z3" s="670"/>
    </row>
    <row r="4" spans="1:26" ht="13" x14ac:dyDescent="0.25">
      <c r="A4" s="673"/>
      <c r="B4" s="674" t="s">
        <v>729</v>
      </c>
      <c r="C4" s="675">
        <v>2022</v>
      </c>
      <c r="D4" s="675"/>
      <c r="E4" s="675"/>
      <c r="F4" s="675"/>
      <c r="G4" s="675"/>
      <c r="H4" s="675"/>
      <c r="I4" s="675">
        <v>2023</v>
      </c>
      <c r="J4" s="675"/>
      <c r="K4" s="675"/>
      <c r="L4" s="675"/>
      <c r="M4" s="675"/>
      <c r="N4" s="675"/>
      <c r="O4" s="675">
        <v>2024</v>
      </c>
      <c r="P4" s="533"/>
      <c r="Q4" s="533"/>
      <c r="R4" s="533"/>
      <c r="S4" s="533"/>
      <c r="T4" s="533"/>
      <c r="U4" s="675">
        <v>2025</v>
      </c>
      <c r="V4" s="533"/>
      <c r="W4" s="533"/>
      <c r="X4" s="533"/>
      <c r="Y4" s="533"/>
      <c r="Z4" s="533"/>
    </row>
    <row r="5" spans="1:26" ht="13" x14ac:dyDescent="0.25">
      <c r="A5" s="673"/>
      <c r="B5" s="676"/>
      <c r="C5" s="675" t="s">
        <v>730</v>
      </c>
      <c r="D5" s="675"/>
      <c r="E5" s="675"/>
      <c r="F5" s="675" t="s">
        <v>731</v>
      </c>
      <c r="G5" s="675"/>
      <c r="H5" s="675"/>
      <c r="I5" s="675" t="s">
        <v>730</v>
      </c>
      <c r="J5" s="675"/>
      <c r="K5" s="675"/>
      <c r="L5" s="675" t="s">
        <v>731</v>
      </c>
      <c r="M5" s="675"/>
      <c r="N5" s="675"/>
      <c r="O5" s="675" t="s">
        <v>730</v>
      </c>
      <c r="P5" s="533"/>
      <c r="Q5" s="533"/>
      <c r="R5" s="675" t="s">
        <v>731</v>
      </c>
      <c r="S5" s="533"/>
      <c r="T5" s="533"/>
      <c r="U5" s="675" t="s">
        <v>730</v>
      </c>
      <c r="V5" s="533"/>
      <c r="W5" s="533"/>
      <c r="X5" s="675" t="s">
        <v>731</v>
      </c>
      <c r="Y5" s="533"/>
      <c r="Z5" s="533"/>
    </row>
    <row r="6" spans="1:26" ht="69" x14ac:dyDescent="0.25">
      <c r="A6" s="677"/>
      <c r="B6" s="678" t="s">
        <v>661</v>
      </c>
      <c r="C6" s="679" t="s">
        <v>732</v>
      </c>
      <c r="D6" s="679" t="s">
        <v>733</v>
      </c>
      <c r="E6" s="679" t="s">
        <v>734</v>
      </c>
      <c r="F6" s="679" t="s">
        <v>732</v>
      </c>
      <c r="G6" s="679" t="s">
        <v>733</v>
      </c>
      <c r="H6" s="679" t="s">
        <v>734</v>
      </c>
      <c r="I6" s="679" t="s">
        <v>732</v>
      </c>
      <c r="J6" s="679" t="s">
        <v>733</v>
      </c>
      <c r="K6" s="679" t="s">
        <v>734</v>
      </c>
      <c r="L6" s="679" t="s">
        <v>732</v>
      </c>
      <c r="M6" s="679" t="s">
        <v>733</v>
      </c>
      <c r="N6" s="679" t="s">
        <v>734</v>
      </c>
      <c r="O6" s="679" t="s">
        <v>732</v>
      </c>
      <c r="P6" s="679" t="s">
        <v>733</v>
      </c>
      <c r="Q6" s="679" t="s">
        <v>734</v>
      </c>
      <c r="R6" s="679" t="s">
        <v>732</v>
      </c>
      <c r="S6" s="679" t="s">
        <v>733</v>
      </c>
      <c r="T6" s="679" t="s">
        <v>734</v>
      </c>
      <c r="U6" s="679" t="s">
        <v>732</v>
      </c>
      <c r="V6" s="679" t="s">
        <v>733</v>
      </c>
      <c r="W6" s="679" t="s">
        <v>734</v>
      </c>
      <c r="X6" s="679" t="s">
        <v>732</v>
      </c>
      <c r="Y6" s="679" t="s">
        <v>733</v>
      </c>
      <c r="Z6" s="679" t="s">
        <v>734</v>
      </c>
    </row>
    <row r="7" spans="1:26" x14ac:dyDescent="0.25">
      <c r="A7" s="677"/>
      <c r="B7" s="572" t="s">
        <v>735</v>
      </c>
      <c r="C7" s="680">
        <v>16873513</v>
      </c>
      <c r="D7" s="680">
        <v>16873513</v>
      </c>
      <c r="E7" s="538">
        <v>100</v>
      </c>
      <c r="F7" s="680">
        <v>16873513</v>
      </c>
      <c r="G7" s="680">
        <v>16873513</v>
      </c>
      <c r="H7" s="538">
        <v>100</v>
      </c>
      <c r="I7" s="680">
        <v>16490192</v>
      </c>
      <c r="J7" s="680">
        <v>16490192</v>
      </c>
      <c r="K7" s="538">
        <v>100</v>
      </c>
      <c r="L7" s="680">
        <v>16490192</v>
      </c>
      <c r="M7" s="680">
        <v>16490192</v>
      </c>
      <c r="N7" s="538">
        <v>100</v>
      </c>
      <c r="O7" s="680">
        <v>17263157</v>
      </c>
      <c r="P7" s="680">
        <v>17263157</v>
      </c>
      <c r="Q7" s="538">
        <v>100</v>
      </c>
      <c r="R7" s="680">
        <v>17263157</v>
      </c>
      <c r="S7" s="680">
        <v>17263157</v>
      </c>
      <c r="T7" s="538">
        <v>100</v>
      </c>
      <c r="U7" s="680">
        <v>18337901.204152249</v>
      </c>
      <c r="V7" s="680">
        <v>18337901.204152249</v>
      </c>
      <c r="W7" s="538">
        <v>100</v>
      </c>
      <c r="X7" s="680">
        <v>18337901.204152249</v>
      </c>
      <c r="Y7" s="680">
        <v>18337901.204152249</v>
      </c>
      <c r="Z7" s="538">
        <v>100</v>
      </c>
    </row>
    <row r="8" spans="1:26" x14ac:dyDescent="0.25">
      <c r="A8" s="677"/>
      <c r="B8" s="576" t="s">
        <v>736</v>
      </c>
      <c r="C8" s="681">
        <v>10660012</v>
      </c>
      <c r="D8" s="681">
        <v>11228121</v>
      </c>
      <c r="E8" s="544">
        <v>105</v>
      </c>
      <c r="F8" s="681">
        <v>7811359</v>
      </c>
      <c r="G8" s="681">
        <v>7000580</v>
      </c>
      <c r="H8" s="544">
        <v>90</v>
      </c>
      <c r="I8" s="681">
        <v>11256967</v>
      </c>
      <c r="J8" s="681">
        <v>11999683</v>
      </c>
      <c r="K8" s="544">
        <v>107</v>
      </c>
      <c r="L8" s="681">
        <v>7210144</v>
      </c>
      <c r="M8" s="681">
        <v>7931206</v>
      </c>
      <c r="N8" s="544">
        <v>110</v>
      </c>
      <c r="O8" s="681">
        <v>10147411</v>
      </c>
      <c r="P8" s="681">
        <v>11785401</v>
      </c>
      <c r="Q8" s="544">
        <v>116</v>
      </c>
      <c r="R8" s="681">
        <v>7533928</v>
      </c>
      <c r="S8" s="681">
        <v>7734146</v>
      </c>
      <c r="T8" s="544">
        <v>103</v>
      </c>
      <c r="U8" s="681">
        <v>10782253.063819733</v>
      </c>
      <c r="V8" s="681">
        <v>11732896.321731748</v>
      </c>
      <c r="W8" s="544">
        <f t="shared" ref="W8:W14" si="0">ROUND((V8/U8)*100,0)</f>
        <v>109</v>
      </c>
      <c r="X8" s="681">
        <v>9268581.25</v>
      </c>
      <c r="Y8" s="681">
        <v>9529713.375</v>
      </c>
      <c r="Z8" s="544">
        <f t="shared" ref="Z8:Z14" si="1">ROUND((Y8/X8)*100,0)</f>
        <v>103</v>
      </c>
    </row>
    <row r="9" spans="1:26" x14ac:dyDescent="0.25">
      <c r="A9" s="677"/>
      <c r="B9" s="572" t="s">
        <v>737</v>
      </c>
      <c r="C9" s="680">
        <v>4352213</v>
      </c>
      <c r="D9" s="680">
        <v>4356991</v>
      </c>
      <c r="E9" s="538">
        <v>100</v>
      </c>
      <c r="F9" s="680">
        <v>4056967</v>
      </c>
      <c r="G9" s="680">
        <v>3358960</v>
      </c>
      <c r="H9" s="538">
        <v>83</v>
      </c>
      <c r="I9" s="680">
        <v>5020051</v>
      </c>
      <c r="J9" s="680">
        <v>5251991</v>
      </c>
      <c r="K9" s="538">
        <v>105</v>
      </c>
      <c r="L9" s="680">
        <v>5046835</v>
      </c>
      <c r="M9" s="680">
        <v>5071600</v>
      </c>
      <c r="N9" s="538">
        <v>100</v>
      </c>
      <c r="O9" s="680">
        <v>5245923</v>
      </c>
      <c r="P9" s="680">
        <v>5189991</v>
      </c>
      <c r="Q9" s="538">
        <v>99</v>
      </c>
      <c r="R9" s="680">
        <v>5649186</v>
      </c>
      <c r="S9" s="680">
        <v>5173831</v>
      </c>
      <c r="T9" s="538">
        <v>92</v>
      </c>
      <c r="U9" s="680">
        <v>5595198.6538461531</v>
      </c>
      <c r="V9" s="680">
        <v>5457376.6808510637</v>
      </c>
      <c r="W9" s="538">
        <f t="shared" si="0"/>
        <v>98</v>
      </c>
      <c r="X9" s="680">
        <v>5380071.5098522166</v>
      </c>
      <c r="Y9" s="680">
        <v>5310793.333333333</v>
      </c>
      <c r="Z9" s="538">
        <f t="shared" si="1"/>
        <v>99</v>
      </c>
    </row>
    <row r="10" spans="1:26" x14ac:dyDescent="0.25">
      <c r="A10" s="677"/>
      <c r="B10" s="576" t="s">
        <v>738</v>
      </c>
      <c r="C10" s="681">
        <v>1660583</v>
      </c>
      <c r="D10" s="681">
        <v>1608530</v>
      </c>
      <c r="E10" s="544">
        <v>97</v>
      </c>
      <c r="F10" s="681">
        <v>1611339</v>
      </c>
      <c r="G10" s="681">
        <v>1684346</v>
      </c>
      <c r="H10" s="544">
        <v>105</v>
      </c>
      <c r="I10" s="681">
        <v>2184973</v>
      </c>
      <c r="J10" s="681">
        <v>2108550</v>
      </c>
      <c r="K10" s="544">
        <v>97</v>
      </c>
      <c r="L10" s="681">
        <v>2256783</v>
      </c>
      <c r="M10" s="681">
        <v>2135059</v>
      </c>
      <c r="N10" s="544">
        <v>95</v>
      </c>
      <c r="O10" s="681">
        <v>1976470</v>
      </c>
      <c r="P10" s="681">
        <v>2111994</v>
      </c>
      <c r="Q10" s="544">
        <v>107</v>
      </c>
      <c r="R10" s="681">
        <v>2275577</v>
      </c>
      <c r="S10" s="681">
        <v>2427878</v>
      </c>
      <c r="T10" s="544">
        <v>107</v>
      </c>
      <c r="U10" s="681">
        <v>2060460.2864829339</v>
      </c>
      <c r="V10" s="681">
        <v>2292153.1338028172</v>
      </c>
      <c r="W10" s="544">
        <f t="shared" si="0"/>
        <v>111</v>
      </c>
      <c r="X10" s="681">
        <v>1989455.0833333333</v>
      </c>
      <c r="Y10" s="681">
        <v>2216475.7499999995</v>
      </c>
      <c r="Z10" s="544">
        <f t="shared" si="1"/>
        <v>111</v>
      </c>
    </row>
    <row r="11" spans="1:26" x14ac:dyDescent="0.25">
      <c r="A11" s="677"/>
      <c r="B11" s="572" t="s">
        <v>739</v>
      </c>
      <c r="C11" s="680">
        <v>1556285</v>
      </c>
      <c r="D11" s="680">
        <v>1596336</v>
      </c>
      <c r="E11" s="538">
        <v>103</v>
      </c>
      <c r="F11" s="680">
        <v>1084396</v>
      </c>
      <c r="G11" s="680">
        <v>1272438.8333333333</v>
      </c>
      <c r="H11" s="538">
        <v>73</v>
      </c>
      <c r="I11" s="680">
        <v>1870510</v>
      </c>
      <c r="J11" s="680">
        <v>1711806</v>
      </c>
      <c r="K11" s="538">
        <v>92</v>
      </c>
      <c r="L11" s="680">
        <v>1668313</v>
      </c>
      <c r="M11" s="680">
        <v>1365021</v>
      </c>
      <c r="N11" s="538">
        <v>82</v>
      </c>
      <c r="O11" s="680">
        <v>1779084</v>
      </c>
      <c r="P11" s="680">
        <v>1866587</v>
      </c>
      <c r="Q11" s="538">
        <v>105</v>
      </c>
      <c r="R11" s="680">
        <v>1784954</v>
      </c>
      <c r="S11" s="680">
        <v>1988526</v>
      </c>
      <c r="T11" s="538">
        <v>111</v>
      </c>
      <c r="U11" s="680">
        <v>1738616.5914402688</v>
      </c>
      <c r="V11" s="680">
        <v>1862025.5803536349</v>
      </c>
      <c r="W11" s="538">
        <f t="shared" si="0"/>
        <v>107</v>
      </c>
      <c r="X11" s="680">
        <v>1432434.8097928436</v>
      </c>
      <c r="Y11" s="680">
        <v>1721038.9265536722</v>
      </c>
      <c r="Z11" s="538">
        <f t="shared" si="1"/>
        <v>120</v>
      </c>
    </row>
    <row r="12" spans="1:26" x14ac:dyDescent="0.25">
      <c r="A12" s="677"/>
      <c r="B12" s="576" t="s">
        <v>740</v>
      </c>
      <c r="C12" s="681">
        <v>1602823</v>
      </c>
      <c r="D12" s="681">
        <v>1878694</v>
      </c>
      <c r="E12" s="544">
        <v>117</v>
      </c>
      <c r="F12" s="681">
        <v>1637342.5</v>
      </c>
      <c r="G12" s="681">
        <v>1681119.8333333333</v>
      </c>
      <c r="H12" s="544">
        <v>117</v>
      </c>
      <c r="I12" s="681">
        <v>2338358</v>
      </c>
      <c r="J12" s="681">
        <v>2173345</v>
      </c>
      <c r="K12" s="544">
        <v>93</v>
      </c>
      <c r="L12" s="681">
        <v>2178391</v>
      </c>
      <c r="M12" s="681">
        <v>2121022</v>
      </c>
      <c r="N12" s="544">
        <v>97</v>
      </c>
      <c r="O12" s="681">
        <v>2015160</v>
      </c>
      <c r="P12" s="681">
        <v>2295745</v>
      </c>
      <c r="Q12" s="544">
        <v>114</v>
      </c>
      <c r="R12" s="681">
        <v>2189110</v>
      </c>
      <c r="S12" s="681">
        <v>2378337</v>
      </c>
      <c r="T12" s="544">
        <v>109</v>
      </c>
      <c r="U12" s="681">
        <v>2037197</v>
      </c>
      <c r="V12" s="681">
        <v>2330832.0135665839</v>
      </c>
      <c r="W12" s="544">
        <f t="shared" si="0"/>
        <v>114</v>
      </c>
      <c r="X12" s="681">
        <v>2047151.0519801981</v>
      </c>
      <c r="Y12" s="681">
        <v>2255319.2499999995</v>
      </c>
      <c r="Z12" s="544">
        <f t="shared" si="1"/>
        <v>110</v>
      </c>
    </row>
    <row r="13" spans="1:26" x14ac:dyDescent="0.25">
      <c r="A13" s="677"/>
      <c r="B13" s="572" t="s">
        <v>741</v>
      </c>
      <c r="C13" s="680">
        <v>2956999</v>
      </c>
      <c r="D13" s="680">
        <v>2530615</v>
      </c>
      <c r="E13" s="538">
        <v>86</v>
      </c>
      <c r="F13" s="680">
        <v>2529267.1666666665</v>
      </c>
      <c r="G13" s="680">
        <v>2225072.1666666665</v>
      </c>
      <c r="H13" s="538">
        <v>103</v>
      </c>
      <c r="I13" s="680">
        <v>3261738</v>
      </c>
      <c r="J13" s="680">
        <v>3475355</v>
      </c>
      <c r="K13" s="538">
        <v>107</v>
      </c>
      <c r="L13" s="680">
        <v>3146513</v>
      </c>
      <c r="M13" s="680">
        <v>3183936</v>
      </c>
      <c r="N13" s="538">
        <v>101</v>
      </c>
      <c r="O13" s="680">
        <v>3341440</v>
      </c>
      <c r="P13" s="680">
        <v>3146482</v>
      </c>
      <c r="Q13" s="538">
        <v>94</v>
      </c>
      <c r="R13" s="680">
        <v>3348910</v>
      </c>
      <c r="S13" s="680">
        <v>3138319</v>
      </c>
      <c r="T13" s="538">
        <v>94</v>
      </c>
      <c r="U13" s="680">
        <v>3480871.3313691583</v>
      </c>
      <c r="V13" s="680">
        <v>3173957.7451911061</v>
      </c>
      <c r="W13" s="538">
        <f t="shared" si="0"/>
        <v>91</v>
      </c>
      <c r="X13" s="680">
        <v>3226831.7916666665</v>
      </c>
      <c r="Y13" s="680">
        <v>3014100.9166666665</v>
      </c>
      <c r="Z13" s="538">
        <f t="shared" si="1"/>
        <v>93</v>
      </c>
    </row>
    <row r="14" spans="1:26" x14ac:dyDescent="0.25">
      <c r="A14" s="677"/>
      <c r="B14" s="576" t="s">
        <v>742</v>
      </c>
      <c r="C14" s="681">
        <v>2041666</v>
      </c>
      <c r="D14" s="681">
        <v>1678146</v>
      </c>
      <c r="E14" s="544">
        <v>82</v>
      </c>
      <c r="F14" s="681">
        <v>1851685.5416666667</v>
      </c>
      <c r="G14" s="681">
        <v>1344078.1666666667</v>
      </c>
      <c r="H14" s="682">
        <v>72.586739833637608</v>
      </c>
      <c r="I14" s="681">
        <v>2030948</v>
      </c>
      <c r="J14" s="681">
        <v>2495491</v>
      </c>
      <c r="K14" s="544">
        <v>123</v>
      </c>
      <c r="L14" s="681">
        <v>2053339</v>
      </c>
      <c r="M14" s="681">
        <v>2468299</v>
      </c>
      <c r="N14" s="544">
        <v>120</v>
      </c>
      <c r="O14" s="681">
        <v>2399363</v>
      </c>
      <c r="P14" s="681">
        <v>1806165</v>
      </c>
      <c r="Q14" s="544">
        <v>75</v>
      </c>
      <c r="R14" s="681">
        <v>2574913</v>
      </c>
      <c r="S14" s="681">
        <v>1958730</v>
      </c>
      <c r="T14" s="544">
        <v>76</v>
      </c>
      <c r="U14" s="681">
        <v>2500922.1823455412</v>
      </c>
      <c r="V14" s="681">
        <v>1966019.1081871346</v>
      </c>
      <c r="W14" s="544">
        <f t="shared" si="0"/>
        <v>79</v>
      </c>
      <c r="X14" s="681">
        <v>2325777.25</v>
      </c>
      <c r="Y14" s="681">
        <v>1679669.9166666667</v>
      </c>
      <c r="Z14" s="544">
        <f t="shared" si="1"/>
        <v>72</v>
      </c>
    </row>
  </sheetData>
  <mergeCells count="13">
    <mergeCell ref="R5:T5"/>
    <mergeCell ref="U5:W5"/>
    <mergeCell ref="X5:Z5"/>
    <mergeCell ref="B4:B5"/>
    <mergeCell ref="C4:H4"/>
    <mergeCell ref="I4:N4"/>
    <mergeCell ref="O4:T4"/>
    <mergeCell ref="U4:Z4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7C97B-13F0-4D84-9E09-AF1B4840CB63}">
  <dimension ref="A1:Z13"/>
  <sheetViews>
    <sheetView showGridLines="0" workbookViewId="0"/>
  </sheetViews>
  <sheetFormatPr baseColWidth="10" defaultColWidth="12.54296875" defaultRowHeight="15.75" customHeight="1" x14ac:dyDescent="0.25"/>
  <cols>
    <col min="1" max="1" width="12" style="529" bestFit="1" customWidth="1"/>
    <col min="2" max="2" width="16.54296875" style="529" customWidth="1"/>
    <col min="3" max="6" width="14" style="529" hidden="1" customWidth="1"/>
    <col min="7" max="21" width="14" style="529" customWidth="1"/>
    <col min="22" max="22" width="16.54296875" style="529" customWidth="1"/>
    <col min="23" max="16384" width="12.54296875" style="529"/>
  </cols>
  <sheetData>
    <row r="1" spans="1:26" ht="12.5" x14ac:dyDescent="0.25">
      <c r="A1" s="528"/>
    </row>
    <row r="2" spans="1:26" ht="13" x14ac:dyDescent="0.3">
      <c r="A2" s="528"/>
      <c r="B2" s="530" t="s">
        <v>743</v>
      </c>
    </row>
    <row r="3" spans="1:26" ht="12.5" x14ac:dyDescent="0.25">
      <c r="A3" s="528"/>
      <c r="B3" s="528"/>
    </row>
    <row r="4" spans="1:26" ht="24.75" customHeight="1" x14ac:dyDescent="0.25">
      <c r="B4" s="535"/>
      <c r="C4" s="532" t="s">
        <v>686</v>
      </c>
      <c r="D4" s="533"/>
      <c r="E4" s="533"/>
      <c r="F4" s="533"/>
      <c r="G4" s="532" t="s">
        <v>247</v>
      </c>
      <c r="H4" s="533"/>
      <c r="I4" s="533"/>
      <c r="J4" s="533"/>
      <c r="K4" s="532" t="s">
        <v>248</v>
      </c>
      <c r="L4" s="533"/>
      <c r="M4" s="533"/>
      <c r="N4" s="533"/>
      <c r="O4" s="532" t="s">
        <v>249</v>
      </c>
      <c r="P4" s="533"/>
      <c r="Q4" s="533"/>
      <c r="R4" s="533"/>
      <c r="S4" s="532" t="s">
        <v>250</v>
      </c>
      <c r="T4" s="533"/>
      <c r="U4" s="533"/>
      <c r="V4" s="533"/>
      <c r="W4" s="532" t="s">
        <v>251</v>
      </c>
      <c r="X4" s="533"/>
      <c r="Y4" s="533"/>
      <c r="Z4" s="533"/>
    </row>
    <row r="5" spans="1:26" ht="23" x14ac:dyDescent="0.25">
      <c r="B5" s="536" t="s">
        <v>55</v>
      </c>
      <c r="C5" s="536" t="s">
        <v>744</v>
      </c>
      <c r="D5" s="536" t="s">
        <v>745</v>
      </c>
      <c r="E5" s="536" t="s">
        <v>746</v>
      </c>
      <c r="F5" s="536" t="s">
        <v>747</v>
      </c>
      <c r="G5" s="536" t="s">
        <v>744</v>
      </c>
      <c r="H5" s="536" t="s">
        <v>745</v>
      </c>
      <c r="I5" s="536" t="s">
        <v>746</v>
      </c>
      <c r="J5" s="536" t="s">
        <v>747</v>
      </c>
      <c r="K5" s="536" t="s">
        <v>744</v>
      </c>
      <c r="L5" s="536" t="s">
        <v>745</v>
      </c>
      <c r="M5" s="536" t="s">
        <v>746</v>
      </c>
      <c r="N5" s="536" t="s">
        <v>747</v>
      </c>
      <c r="O5" s="536" t="s">
        <v>744</v>
      </c>
      <c r="P5" s="536" t="s">
        <v>745</v>
      </c>
      <c r="Q5" s="536" t="s">
        <v>746</v>
      </c>
      <c r="R5" s="536" t="s">
        <v>747</v>
      </c>
      <c r="S5" s="536" t="s">
        <v>744</v>
      </c>
      <c r="T5" s="536" t="s">
        <v>745</v>
      </c>
      <c r="U5" s="536" t="s">
        <v>746</v>
      </c>
      <c r="V5" s="536" t="s">
        <v>747</v>
      </c>
      <c r="W5" s="536" t="s">
        <v>744</v>
      </c>
      <c r="X5" s="536" t="s">
        <v>745</v>
      </c>
      <c r="Y5" s="536" t="s">
        <v>746</v>
      </c>
      <c r="Z5" s="536" t="s">
        <v>747</v>
      </c>
    </row>
    <row r="6" spans="1:26" ht="30" customHeight="1" x14ac:dyDescent="0.25">
      <c r="B6" s="537" t="s">
        <v>0</v>
      </c>
      <c r="C6" s="648">
        <v>1080</v>
      </c>
      <c r="D6" s="683" t="s">
        <v>748</v>
      </c>
      <c r="E6" s="684" t="s">
        <v>749</v>
      </c>
      <c r="F6" s="683" t="s">
        <v>750</v>
      </c>
      <c r="G6" s="648">
        <v>1064</v>
      </c>
      <c r="H6" s="683" t="s">
        <v>751</v>
      </c>
      <c r="I6" s="684" t="s">
        <v>752</v>
      </c>
      <c r="J6" s="683" t="s">
        <v>753</v>
      </c>
      <c r="K6" s="648">
        <v>1341</v>
      </c>
      <c r="L6" s="683" t="s">
        <v>754</v>
      </c>
      <c r="M6" s="684" t="s">
        <v>755</v>
      </c>
      <c r="N6" s="683" t="s">
        <v>756</v>
      </c>
      <c r="O6" s="648">
        <v>1367</v>
      </c>
      <c r="P6" s="683" t="s">
        <v>757</v>
      </c>
      <c r="Q6" s="684" t="s">
        <v>758</v>
      </c>
      <c r="R6" s="685">
        <v>0.06</v>
      </c>
      <c r="S6" s="648">
        <v>1393</v>
      </c>
      <c r="T6" s="653">
        <v>0.90700000000000003</v>
      </c>
      <c r="U6" s="686">
        <f>1182/S6</f>
        <v>0.84852835606604449</v>
      </c>
      <c r="V6" s="685">
        <f>180/S6</f>
        <v>0.12921751615218952</v>
      </c>
      <c r="W6" s="648">
        <v>1430</v>
      </c>
      <c r="X6" s="687">
        <f>1290/W6</f>
        <v>0.90209790209790208</v>
      </c>
      <c r="Y6" s="688">
        <f>1132/W6</f>
        <v>0.79160839160839158</v>
      </c>
      <c r="Z6" s="689">
        <f>237/W6</f>
        <v>0.16573426573426572</v>
      </c>
    </row>
    <row r="7" spans="1:26" ht="30" customHeight="1" x14ac:dyDescent="0.25">
      <c r="B7" s="537" t="s">
        <v>27</v>
      </c>
      <c r="C7" s="654">
        <v>115</v>
      </c>
      <c r="D7" s="690" t="s">
        <v>759</v>
      </c>
      <c r="E7" s="691" t="s">
        <v>760</v>
      </c>
      <c r="F7" s="690" t="s">
        <v>761</v>
      </c>
      <c r="G7" s="658">
        <v>121</v>
      </c>
      <c r="H7" s="690" t="s">
        <v>762</v>
      </c>
      <c r="I7" s="691" t="s">
        <v>763</v>
      </c>
      <c r="J7" s="690" t="s">
        <v>764</v>
      </c>
      <c r="K7" s="658">
        <v>120</v>
      </c>
      <c r="L7" s="690" t="s">
        <v>765</v>
      </c>
      <c r="M7" s="691" t="s">
        <v>766</v>
      </c>
      <c r="N7" s="692">
        <v>0.1</v>
      </c>
      <c r="O7" s="658">
        <v>121</v>
      </c>
      <c r="P7" s="690" t="s">
        <v>767</v>
      </c>
      <c r="Q7" s="691" t="s">
        <v>768</v>
      </c>
      <c r="R7" s="692">
        <v>0.19</v>
      </c>
      <c r="S7" s="658">
        <v>116</v>
      </c>
      <c r="T7" s="692">
        <v>0.98299999999999998</v>
      </c>
      <c r="U7" s="693">
        <f>112/S7</f>
        <v>0.96551724137931039</v>
      </c>
      <c r="V7" s="692">
        <f>3/S7</f>
        <v>2.5862068965517241E-2</v>
      </c>
      <c r="W7" s="658">
        <v>117</v>
      </c>
      <c r="X7" s="694">
        <f>114/W7</f>
        <v>0.97435897435897434</v>
      </c>
      <c r="Y7" s="695">
        <f>106/W7</f>
        <v>0.90598290598290598</v>
      </c>
      <c r="Z7" s="696">
        <f>8/W7</f>
        <v>6.8376068376068383E-2</v>
      </c>
    </row>
    <row r="8" spans="1:26" ht="30" customHeight="1" x14ac:dyDescent="0.25">
      <c r="B8" s="537" t="s">
        <v>769</v>
      </c>
      <c r="C8" s="697">
        <v>14</v>
      </c>
      <c r="D8" s="683" t="s">
        <v>770</v>
      </c>
      <c r="E8" s="557" t="s">
        <v>770</v>
      </c>
      <c r="F8" s="683" t="s">
        <v>771</v>
      </c>
      <c r="G8" s="648">
        <v>13</v>
      </c>
      <c r="H8" s="683" t="s">
        <v>772</v>
      </c>
      <c r="I8" s="698">
        <v>1</v>
      </c>
      <c r="J8" s="685">
        <v>0</v>
      </c>
      <c r="K8" s="648">
        <v>14</v>
      </c>
      <c r="L8" s="685">
        <v>1</v>
      </c>
      <c r="M8" s="557" t="s">
        <v>770</v>
      </c>
      <c r="N8" s="683" t="s">
        <v>771</v>
      </c>
      <c r="O8" s="697">
        <v>13</v>
      </c>
      <c r="P8" s="685">
        <v>1</v>
      </c>
      <c r="Q8" s="557" t="s">
        <v>773</v>
      </c>
      <c r="R8" s="683" t="s">
        <v>774</v>
      </c>
      <c r="S8" s="648">
        <v>12</v>
      </c>
      <c r="T8" s="685">
        <v>1</v>
      </c>
      <c r="U8" s="698">
        <f>12/S8</f>
        <v>1</v>
      </c>
      <c r="V8" s="685">
        <v>0</v>
      </c>
      <c r="W8" s="648">
        <v>12</v>
      </c>
      <c r="X8" s="687">
        <f>12/W8</f>
        <v>1</v>
      </c>
      <c r="Y8" s="699">
        <f>11/W8</f>
        <v>0.91666666666666663</v>
      </c>
      <c r="Z8" s="689">
        <f>1/W8</f>
        <v>8.3333333333333329E-2</v>
      </c>
    </row>
    <row r="9" spans="1:26" ht="30" customHeight="1" x14ac:dyDescent="0.25">
      <c r="B9" s="537" t="s">
        <v>662</v>
      </c>
      <c r="C9" s="658">
        <v>235</v>
      </c>
      <c r="D9" s="690" t="s">
        <v>775</v>
      </c>
      <c r="E9" s="691" t="s">
        <v>776</v>
      </c>
      <c r="F9" s="692">
        <v>0.2</v>
      </c>
      <c r="G9" s="658">
        <v>244</v>
      </c>
      <c r="H9" s="690" t="s">
        <v>777</v>
      </c>
      <c r="I9" s="691" t="s">
        <v>778</v>
      </c>
      <c r="J9" s="690" t="s">
        <v>779</v>
      </c>
      <c r="K9" s="658">
        <v>255</v>
      </c>
      <c r="L9" s="690" t="s">
        <v>780</v>
      </c>
      <c r="M9" s="691" t="s">
        <v>781</v>
      </c>
      <c r="N9" s="690" t="s">
        <v>782</v>
      </c>
      <c r="O9" s="658">
        <v>264</v>
      </c>
      <c r="P9" s="692">
        <v>0.67</v>
      </c>
      <c r="Q9" s="691" t="s">
        <v>783</v>
      </c>
      <c r="R9" s="690" t="s">
        <v>784</v>
      </c>
      <c r="S9" s="658">
        <v>276</v>
      </c>
      <c r="T9" s="692">
        <v>0.67</v>
      </c>
      <c r="U9" s="693">
        <f>204/S9</f>
        <v>0.73913043478260865</v>
      </c>
      <c r="V9" s="692">
        <f>69/S9</f>
        <v>0.25</v>
      </c>
      <c r="W9" s="658">
        <v>304</v>
      </c>
      <c r="X9" s="694">
        <f>194/W9</f>
        <v>0.63815789473684215</v>
      </c>
      <c r="Y9" s="695">
        <f>195/W9</f>
        <v>0.64144736842105265</v>
      </c>
      <c r="Z9" s="696">
        <f>43/W9</f>
        <v>0.14144736842105263</v>
      </c>
    </row>
    <row r="10" spans="1:26" ht="30" customHeight="1" x14ac:dyDescent="0.25">
      <c r="B10" s="537" t="s">
        <v>664</v>
      </c>
      <c r="C10" s="648">
        <v>250</v>
      </c>
      <c r="D10" s="683" t="s">
        <v>785</v>
      </c>
      <c r="E10" s="684" t="s">
        <v>786</v>
      </c>
      <c r="F10" s="683" t="s">
        <v>787</v>
      </c>
      <c r="G10" s="648">
        <v>247</v>
      </c>
      <c r="H10" s="683" t="s">
        <v>788</v>
      </c>
      <c r="I10" s="684" t="s">
        <v>789</v>
      </c>
      <c r="J10" s="683" t="s">
        <v>790</v>
      </c>
      <c r="K10" s="648">
        <v>292</v>
      </c>
      <c r="L10" s="683" t="s">
        <v>791</v>
      </c>
      <c r="M10" s="684" t="s">
        <v>792</v>
      </c>
      <c r="N10" s="683" t="s">
        <v>793</v>
      </c>
      <c r="O10" s="648">
        <v>293</v>
      </c>
      <c r="P10" s="683" t="s">
        <v>794</v>
      </c>
      <c r="Q10" s="684" t="s">
        <v>795</v>
      </c>
      <c r="R10" s="683" t="s">
        <v>796</v>
      </c>
      <c r="S10" s="648">
        <v>296</v>
      </c>
      <c r="T10" s="685">
        <v>0.86099999999999999</v>
      </c>
      <c r="U10" s="686">
        <f>262/S10</f>
        <v>0.88513513513513509</v>
      </c>
      <c r="V10" s="685">
        <f>33/S10</f>
        <v>0.11148648648648649</v>
      </c>
      <c r="W10" s="648">
        <v>311</v>
      </c>
      <c r="X10" s="687">
        <f>271/W10</f>
        <v>0.87138263665594851</v>
      </c>
      <c r="Y10" s="688">
        <f>241/W10</f>
        <v>0.77491961414791</v>
      </c>
      <c r="Z10" s="689">
        <f>58/W10</f>
        <v>0.18649517684887459</v>
      </c>
    </row>
    <row r="11" spans="1:26" ht="30" customHeight="1" x14ac:dyDescent="0.25">
      <c r="B11" s="537" t="s">
        <v>663</v>
      </c>
      <c r="C11" s="658">
        <v>33</v>
      </c>
      <c r="D11" s="690" t="s">
        <v>797</v>
      </c>
      <c r="E11" s="691" t="s">
        <v>798</v>
      </c>
      <c r="F11" s="690" t="s">
        <v>799</v>
      </c>
      <c r="G11" s="658">
        <v>34</v>
      </c>
      <c r="H11" s="690" t="s">
        <v>800</v>
      </c>
      <c r="I11" s="691" t="s">
        <v>801</v>
      </c>
      <c r="J11" s="690" t="s">
        <v>802</v>
      </c>
      <c r="K11" s="658">
        <v>59</v>
      </c>
      <c r="L11" s="690" t="s">
        <v>803</v>
      </c>
      <c r="M11" s="691" t="s">
        <v>804</v>
      </c>
      <c r="N11" s="690" t="s">
        <v>805</v>
      </c>
      <c r="O11" s="658">
        <v>73</v>
      </c>
      <c r="P11" s="692">
        <v>0.74</v>
      </c>
      <c r="Q11" s="691" t="s">
        <v>806</v>
      </c>
      <c r="R11" s="690" t="s">
        <v>807</v>
      </c>
      <c r="S11" s="658">
        <v>79</v>
      </c>
      <c r="T11" s="692">
        <v>0.86799999999999999</v>
      </c>
      <c r="U11" s="693">
        <f>67/S11</f>
        <v>0.84810126582278478</v>
      </c>
      <c r="V11" s="692">
        <f>9/S11</f>
        <v>0.11392405063291139</v>
      </c>
      <c r="W11" s="658">
        <v>89</v>
      </c>
      <c r="X11" s="694">
        <f>73/W11</f>
        <v>0.8202247191011236</v>
      </c>
      <c r="Y11" s="695">
        <f>56/W11</f>
        <v>0.6292134831460674</v>
      </c>
      <c r="Z11" s="696">
        <f>19/W11</f>
        <v>0.21348314606741572</v>
      </c>
    </row>
    <row r="12" spans="1:26" ht="30" customHeight="1" x14ac:dyDescent="0.25">
      <c r="B12" s="537" t="s">
        <v>665</v>
      </c>
      <c r="C12" s="648">
        <v>2</v>
      </c>
      <c r="D12" s="685">
        <v>0</v>
      </c>
      <c r="E12" s="686">
        <v>0</v>
      </c>
      <c r="F12" s="685">
        <v>0</v>
      </c>
      <c r="G12" s="648">
        <v>2</v>
      </c>
      <c r="H12" s="685">
        <v>0</v>
      </c>
      <c r="I12" s="686">
        <v>0</v>
      </c>
      <c r="J12" s="685">
        <v>0</v>
      </c>
      <c r="K12" s="648">
        <v>2</v>
      </c>
      <c r="L12" s="683" t="s">
        <v>803</v>
      </c>
      <c r="M12" s="686">
        <v>0</v>
      </c>
      <c r="N12" s="685">
        <v>1</v>
      </c>
      <c r="O12" s="648">
        <v>2</v>
      </c>
      <c r="P12" s="685">
        <v>0</v>
      </c>
      <c r="Q12" s="686">
        <v>0.5</v>
      </c>
      <c r="R12" s="685">
        <v>0.5</v>
      </c>
      <c r="S12" s="648">
        <v>3</v>
      </c>
      <c r="T12" s="685">
        <v>0</v>
      </c>
      <c r="U12" s="686">
        <f>2/S12</f>
        <v>0.66666666666666663</v>
      </c>
      <c r="V12" s="685">
        <f>1/S12</f>
        <v>0.33333333333333331</v>
      </c>
      <c r="W12" s="648">
        <v>3</v>
      </c>
      <c r="X12" s="687">
        <v>0</v>
      </c>
      <c r="Y12" s="688">
        <f>2/W12</f>
        <v>0.66666666666666663</v>
      </c>
      <c r="Z12" s="689">
        <v>0</v>
      </c>
    </row>
    <row r="13" spans="1:26" ht="29.25" customHeight="1" x14ac:dyDescent="0.25">
      <c r="B13" s="537" t="s">
        <v>808</v>
      </c>
      <c r="C13" s="666">
        <f>SUM(C6:C12)</f>
        <v>1729</v>
      </c>
      <c r="D13" s="700"/>
      <c r="E13" s="701"/>
      <c r="F13" s="700"/>
      <c r="G13" s="666">
        <f>SUM(G6:G12)</f>
        <v>1725</v>
      </c>
      <c r="H13" s="668"/>
      <c r="I13" s="666"/>
      <c r="J13" s="667"/>
      <c r="K13" s="666">
        <f>SUM(K6:K12)</f>
        <v>2083</v>
      </c>
      <c r="L13" s="667"/>
      <c r="M13" s="666"/>
      <c r="N13" s="667"/>
      <c r="O13" s="666">
        <f>SUM(O6:O12)</f>
        <v>2133</v>
      </c>
      <c r="P13" s="669">
        <f>1900/O13</f>
        <v>0.89076418190342244</v>
      </c>
      <c r="Q13" s="666"/>
      <c r="R13" s="668"/>
      <c r="S13" s="666">
        <f>SUM(S6:S12)</f>
        <v>2175</v>
      </c>
      <c r="T13" s="669">
        <f>1900/S13</f>
        <v>0.87356321839080464</v>
      </c>
      <c r="U13" s="702">
        <f>1853/S13</f>
        <v>0.85195402298850575</v>
      </c>
      <c r="V13" s="700">
        <f>295/S13</f>
        <v>0.13563218390804599</v>
      </c>
      <c r="W13" s="666">
        <f>SUM(W6:W12)</f>
        <v>2266</v>
      </c>
      <c r="X13" s="703">
        <f>1954/W13</f>
        <v>0.86231244483671665</v>
      </c>
      <c r="Y13" s="704">
        <f>1743/W13</f>
        <v>0.76919682259488087</v>
      </c>
      <c r="Z13" s="703">
        <f>366/W13</f>
        <v>0.1615180935569285</v>
      </c>
    </row>
  </sheetData>
  <mergeCells count="6">
    <mergeCell ref="C4:F4"/>
    <mergeCell ref="G4:J4"/>
    <mergeCell ref="K4:N4"/>
    <mergeCell ref="O4:R4"/>
    <mergeCell ref="S4:V4"/>
    <mergeCell ref="W4:Z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6BC3D-5ED8-4316-BC33-1BA70126934F}">
  <dimension ref="A1:CA28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529" bestFit="1" customWidth="1"/>
    <col min="2" max="2" width="35.453125" style="529" bestFit="1" customWidth="1"/>
    <col min="3" max="6" width="14" style="529" customWidth="1"/>
    <col min="7" max="7" width="18.54296875" style="529" customWidth="1"/>
    <col min="8" max="11" width="14" style="529" customWidth="1"/>
    <col min="12" max="47" width="10.54296875" style="529" customWidth="1"/>
    <col min="48" max="48" width="12.54296875" style="529"/>
    <col min="49" max="49" width="18" style="529" bestFit="1" customWidth="1"/>
    <col min="50" max="67" width="12.54296875" style="529" customWidth="1"/>
    <col min="68" max="16384" width="12.54296875" style="529"/>
  </cols>
  <sheetData>
    <row r="1" spans="1:79" ht="12.5" x14ac:dyDescent="0.25">
      <c r="A1" s="528"/>
    </row>
    <row r="2" spans="1:79" ht="13" x14ac:dyDescent="0.3">
      <c r="A2" s="528"/>
      <c r="B2" s="530" t="s">
        <v>809</v>
      </c>
    </row>
    <row r="3" spans="1:79" ht="12.5" x14ac:dyDescent="0.25">
      <c r="A3" s="528"/>
      <c r="B3" s="528"/>
    </row>
    <row r="4" spans="1:79" ht="24.75" customHeight="1" x14ac:dyDescent="0.25">
      <c r="B4" s="531"/>
      <c r="C4" s="705" t="s">
        <v>247</v>
      </c>
      <c r="D4" s="706"/>
      <c r="E4" s="706"/>
      <c r="F4" s="706"/>
      <c r="G4" s="706"/>
      <c r="H4" s="706"/>
      <c r="I4" s="706"/>
      <c r="J4" s="706"/>
      <c r="K4" s="707"/>
      <c r="L4" s="705" t="s">
        <v>248</v>
      </c>
      <c r="M4" s="706"/>
      <c r="N4" s="706"/>
      <c r="O4" s="706"/>
      <c r="P4" s="706"/>
      <c r="Q4" s="706"/>
      <c r="R4" s="706"/>
      <c r="S4" s="706"/>
      <c r="T4" s="707"/>
      <c r="U4" s="705" t="s">
        <v>249</v>
      </c>
      <c r="V4" s="706"/>
      <c r="W4" s="706"/>
      <c r="X4" s="706"/>
      <c r="Y4" s="706"/>
      <c r="Z4" s="706"/>
      <c r="AA4" s="706"/>
      <c r="AB4" s="706"/>
      <c r="AC4" s="707"/>
      <c r="AD4" s="705" t="s">
        <v>250</v>
      </c>
      <c r="AE4" s="706"/>
      <c r="AF4" s="706"/>
      <c r="AG4" s="706"/>
      <c r="AH4" s="706"/>
      <c r="AI4" s="706"/>
      <c r="AJ4" s="706"/>
      <c r="AK4" s="706"/>
      <c r="AL4" s="707"/>
      <c r="AM4" s="708" t="s">
        <v>251</v>
      </c>
      <c r="AN4" s="709"/>
      <c r="AO4" s="709"/>
      <c r="AP4" s="709"/>
      <c r="AQ4" s="709"/>
      <c r="AR4" s="709"/>
      <c r="AS4" s="709"/>
      <c r="AT4" s="709"/>
      <c r="AU4" s="709"/>
      <c r="AX4" s="532" t="s">
        <v>247</v>
      </c>
      <c r="AY4" s="533"/>
      <c r="AZ4" s="533"/>
      <c r="BA4" s="533"/>
      <c r="BB4" s="533"/>
      <c r="BC4" s="533"/>
      <c r="BD4" s="532" t="s">
        <v>248</v>
      </c>
      <c r="BE4" s="533"/>
      <c r="BF4" s="533"/>
      <c r="BG4" s="533"/>
      <c r="BH4" s="533"/>
      <c r="BI4" s="533"/>
      <c r="BJ4" s="532" t="s">
        <v>249</v>
      </c>
      <c r="BK4" s="533"/>
      <c r="BL4" s="533"/>
      <c r="BM4" s="533"/>
      <c r="BN4" s="533"/>
      <c r="BO4" s="533"/>
      <c r="BP4" s="532" t="s">
        <v>250</v>
      </c>
      <c r="BQ4" s="533"/>
      <c r="BR4" s="533"/>
      <c r="BS4" s="533"/>
      <c r="BT4" s="533"/>
      <c r="BU4" s="533"/>
      <c r="BV4" s="532" t="s">
        <v>251</v>
      </c>
      <c r="BW4" s="533"/>
      <c r="BX4" s="533"/>
      <c r="BY4" s="533"/>
      <c r="BZ4" s="533"/>
      <c r="CA4" s="533"/>
    </row>
    <row r="5" spans="1:79" ht="24.75" customHeight="1" x14ac:dyDescent="0.25">
      <c r="B5" s="535"/>
      <c r="C5" s="532" t="s">
        <v>810</v>
      </c>
      <c r="D5" s="533"/>
      <c r="E5" s="533"/>
      <c r="F5" s="532" t="s">
        <v>811</v>
      </c>
      <c r="G5" s="533"/>
      <c r="H5" s="533"/>
      <c r="I5" s="710" t="s">
        <v>812</v>
      </c>
      <c r="J5" s="711"/>
      <c r="K5" s="712"/>
      <c r="L5" s="532" t="s">
        <v>810</v>
      </c>
      <c r="M5" s="533"/>
      <c r="N5" s="533"/>
      <c r="O5" s="532" t="s">
        <v>811</v>
      </c>
      <c r="P5" s="533"/>
      <c r="Q5" s="533"/>
      <c r="R5" s="710" t="s">
        <v>812</v>
      </c>
      <c r="S5" s="711"/>
      <c r="T5" s="712"/>
      <c r="U5" s="532" t="s">
        <v>810</v>
      </c>
      <c r="V5" s="533"/>
      <c r="W5" s="533"/>
      <c r="X5" s="532" t="s">
        <v>811</v>
      </c>
      <c r="Y5" s="533"/>
      <c r="Z5" s="533"/>
      <c r="AA5" s="710" t="s">
        <v>812</v>
      </c>
      <c r="AB5" s="711"/>
      <c r="AC5" s="712"/>
      <c r="AD5" s="532" t="s">
        <v>810</v>
      </c>
      <c r="AE5" s="533"/>
      <c r="AF5" s="533"/>
      <c r="AG5" s="532" t="s">
        <v>811</v>
      </c>
      <c r="AH5" s="533"/>
      <c r="AI5" s="533"/>
      <c r="AJ5" s="710" t="s">
        <v>812</v>
      </c>
      <c r="AK5" s="711"/>
      <c r="AL5" s="712"/>
      <c r="AM5" s="532" t="s">
        <v>810</v>
      </c>
      <c r="AN5" s="533"/>
      <c r="AO5" s="533"/>
      <c r="AP5" s="532" t="s">
        <v>811</v>
      </c>
      <c r="AQ5" s="533"/>
      <c r="AR5" s="533"/>
      <c r="AS5" s="710" t="s">
        <v>812</v>
      </c>
      <c r="AT5" s="711"/>
      <c r="AU5" s="712"/>
      <c r="AX5" s="532" t="s">
        <v>810</v>
      </c>
      <c r="AY5" s="533"/>
      <c r="AZ5" s="533"/>
      <c r="BA5" s="532" t="s">
        <v>811</v>
      </c>
      <c r="BB5" s="533"/>
      <c r="BC5" s="533"/>
      <c r="BD5" s="532" t="s">
        <v>810</v>
      </c>
      <c r="BE5" s="533"/>
      <c r="BF5" s="533"/>
      <c r="BG5" s="532" t="s">
        <v>811</v>
      </c>
      <c r="BH5" s="533"/>
      <c r="BI5" s="533"/>
      <c r="BJ5" s="532" t="s">
        <v>810</v>
      </c>
      <c r="BK5" s="533"/>
      <c r="BL5" s="533"/>
      <c r="BM5" s="532" t="s">
        <v>811</v>
      </c>
      <c r="BN5" s="533"/>
      <c r="BO5" s="533"/>
      <c r="BP5" s="532" t="s">
        <v>810</v>
      </c>
      <c r="BQ5" s="533"/>
      <c r="BR5" s="533"/>
      <c r="BS5" s="532" t="s">
        <v>811</v>
      </c>
      <c r="BT5" s="533"/>
      <c r="BU5" s="533"/>
      <c r="BV5" s="532" t="s">
        <v>810</v>
      </c>
      <c r="BW5" s="533"/>
      <c r="BX5" s="533"/>
      <c r="BY5" s="532" t="s">
        <v>811</v>
      </c>
      <c r="BZ5" s="533"/>
      <c r="CA5" s="533"/>
    </row>
    <row r="6" spans="1:79" ht="24.75" customHeight="1" x14ac:dyDescent="0.25">
      <c r="B6" s="537" t="s">
        <v>661</v>
      </c>
      <c r="C6" s="536" t="s">
        <v>605</v>
      </c>
      <c r="D6" s="536" t="s">
        <v>606</v>
      </c>
      <c r="E6" s="536" t="s">
        <v>52</v>
      </c>
      <c r="F6" s="536" t="s">
        <v>605</v>
      </c>
      <c r="G6" s="536" t="s">
        <v>606</v>
      </c>
      <c r="H6" s="536" t="s">
        <v>52</v>
      </c>
      <c r="I6" s="536" t="s">
        <v>605</v>
      </c>
      <c r="J6" s="536" t="s">
        <v>606</v>
      </c>
      <c r="K6" s="536" t="s">
        <v>52</v>
      </c>
      <c r="L6" s="536" t="s">
        <v>605</v>
      </c>
      <c r="M6" s="536" t="s">
        <v>606</v>
      </c>
      <c r="N6" s="536" t="s">
        <v>52</v>
      </c>
      <c r="O6" s="536" t="s">
        <v>605</v>
      </c>
      <c r="P6" s="536" t="s">
        <v>606</v>
      </c>
      <c r="Q6" s="536" t="s">
        <v>52</v>
      </c>
      <c r="R6" s="536" t="s">
        <v>605</v>
      </c>
      <c r="S6" s="536" t="s">
        <v>606</v>
      </c>
      <c r="T6" s="536" t="s">
        <v>52</v>
      </c>
      <c r="U6" s="536" t="s">
        <v>605</v>
      </c>
      <c r="V6" s="536" t="s">
        <v>606</v>
      </c>
      <c r="W6" s="536" t="s">
        <v>52</v>
      </c>
      <c r="X6" s="536" t="s">
        <v>605</v>
      </c>
      <c r="Y6" s="536" t="s">
        <v>606</v>
      </c>
      <c r="Z6" s="536" t="s">
        <v>52</v>
      </c>
      <c r="AA6" s="536" t="s">
        <v>605</v>
      </c>
      <c r="AB6" s="536" t="s">
        <v>606</v>
      </c>
      <c r="AC6" s="536" t="s">
        <v>52</v>
      </c>
      <c r="AD6" s="536" t="s">
        <v>605</v>
      </c>
      <c r="AE6" s="536" t="s">
        <v>606</v>
      </c>
      <c r="AF6" s="536" t="s">
        <v>52</v>
      </c>
      <c r="AG6" s="536" t="s">
        <v>605</v>
      </c>
      <c r="AH6" s="536" t="s">
        <v>606</v>
      </c>
      <c r="AI6" s="536" t="s">
        <v>52</v>
      </c>
      <c r="AJ6" s="536" t="s">
        <v>605</v>
      </c>
      <c r="AK6" s="536" t="s">
        <v>606</v>
      </c>
      <c r="AL6" s="536" t="s">
        <v>52</v>
      </c>
      <c r="AM6" s="536" t="s">
        <v>605</v>
      </c>
      <c r="AN6" s="536" t="s">
        <v>606</v>
      </c>
      <c r="AO6" s="536" t="s">
        <v>52</v>
      </c>
      <c r="AP6" s="536" t="s">
        <v>605</v>
      </c>
      <c r="AQ6" s="536" t="s">
        <v>606</v>
      </c>
      <c r="AR6" s="536" t="s">
        <v>52</v>
      </c>
      <c r="AS6" s="536" t="s">
        <v>605</v>
      </c>
      <c r="AT6" s="536" t="s">
        <v>606</v>
      </c>
      <c r="AU6" s="536" t="s">
        <v>52</v>
      </c>
      <c r="AW6" s="537" t="s">
        <v>661</v>
      </c>
      <c r="AX6" s="536" t="s">
        <v>605</v>
      </c>
      <c r="AY6" s="536" t="s">
        <v>606</v>
      </c>
      <c r="AZ6" s="536" t="s">
        <v>52</v>
      </c>
      <c r="BA6" s="536" t="s">
        <v>605</v>
      </c>
      <c r="BB6" s="536" t="s">
        <v>606</v>
      </c>
      <c r="BC6" s="536" t="s">
        <v>52</v>
      </c>
      <c r="BD6" s="536" t="s">
        <v>605</v>
      </c>
      <c r="BE6" s="536" t="s">
        <v>606</v>
      </c>
      <c r="BF6" s="536" t="s">
        <v>52</v>
      </c>
      <c r="BG6" s="536" t="s">
        <v>605</v>
      </c>
      <c r="BH6" s="536" t="s">
        <v>606</v>
      </c>
      <c r="BI6" s="536" t="s">
        <v>52</v>
      </c>
      <c r="BJ6" s="536" t="s">
        <v>605</v>
      </c>
      <c r="BK6" s="536" t="s">
        <v>606</v>
      </c>
      <c r="BL6" s="536" t="s">
        <v>52</v>
      </c>
      <c r="BM6" s="536" t="s">
        <v>605</v>
      </c>
      <c r="BN6" s="536" t="s">
        <v>606</v>
      </c>
      <c r="BO6" s="536" t="s">
        <v>52</v>
      </c>
      <c r="BP6" s="536" t="s">
        <v>605</v>
      </c>
      <c r="BQ6" s="536" t="s">
        <v>606</v>
      </c>
      <c r="BR6" s="536" t="s">
        <v>52</v>
      </c>
      <c r="BS6" s="536" t="s">
        <v>605</v>
      </c>
      <c r="BT6" s="536" t="s">
        <v>606</v>
      </c>
      <c r="BU6" s="536" t="s">
        <v>52</v>
      </c>
      <c r="BV6" s="536" t="s">
        <v>605</v>
      </c>
      <c r="BW6" s="536" t="s">
        <v>606</v>
      </c>
      <c r="BX6" s="536" t="s">
        <v>52</v>
      </c>
      <c r="BY6" s="536" t="s">
        <v>605</v>
      </c>
      <c r="BZ6" s="536" t="s">
        <v>606</v>
      </c>
      <c r="CA6" s="536" t="s">
        <v>52</v>
      </c>
    </row>
    <row r="7" spans="1:79" ht="27.75" customHeight="1" x14ac:dyDescent="0.25">
      <c r="B7" s="537" t="s">
        <v>608</v>
      </c>
      <c r="C7" s="713">
        <v>11</v>
      </c>
      <c r="D7" s="714">
        <v>2</v>
      </c>
      <c r="E7" s="648">
        <f>D7+C7</f>
        <v>13</v>
      </c>
      <c r="F7" s="714">
        <v>399</v>
      </c>
      <c r="G7" s="713">
        <v>3</v>
      </c>
      <c r="H7" s="715">
        <f t="shared" ref="H7:H16" si="0">G7+F7</f>
        <v>402</v>
      </c>
      <c r="I7" s="716">
        <f>(F7/H16)</f>
        <v>5.4054054054054057E-3</v>
      </c>
      <c r="J7" s="716">
        <f>(G7/H16)</f>
        <v>4.0642145905303798E-5</v>
      </c>
      <c r="K7" s="716">
        <f>(H7/H16)</f>
        <v>5.4460475513107096E-3</v>
      </c>
      <c r="L7" s="713">
        <v>8</v>
      </c>
      <c r="M7" s="714">
        <v>2</v>
      </c>
      <c r="N7" s="648">
        <f t="shared" ref="N7:N16" si="1">M7+L7</f>
        <v>10</v>
      </c>
      <c r="O7" s="714">
        <v>413</v>
      </c>
      <c r="P7" s="713">
        <v>10</v>
      </c>
      <c r="Q7" s="715">
        <f t="shared" ref="Q7:Q16" si="2">P7+O7</f>
        <v>423</v>
      </c>
      <c r="R7" s="716">
        <f>(O7/Q16)</f>
        <v>4.4175375169802442E-3</v>
      </c>
      <c r="S7" s="716">
        <f>(P7/Q16)</f>
        <v>1.0696216748136184E-4</v>
      </c>
      <c r="T7" s="716">
        <f>(Q7/Q16)</f>
        <v>4.5244996844616059E-3</v>
      </c>
      <c r="U7" s="713">
        <v>8</v>
      </c>
      <c r="V7" s="714">
        <v>3</v>
      </c>
      <c r="W7" s="650">
        <f t="shared" ref="W7:W16" si="3">V7+U7</f>
        <v>11</v>
      </c>
      <c r="X7" s="717">
        <v>2692</v>
      </c>
      <c r="Y7" s="718">
        <v>1209</v>
      </c>
      <c r="Z7" s="715">
        <f t="shared" ref="Z7:Z16" si="4">Y7+X7</f>
        <v>3901</v>
      </c>
      <c r="AA7" s="649">
        <f>(X7/Z16)</f>
        <v>2.7659333997760129E-2</v>
      </c>
      <c r="AB7" s="649">
        <f>(Y7/Z16)</f>
        <v>1.242204116021248E-2</v>
      </c>
      <c r="AC7" s="649">
        <f>(Z7/Z16)</f>
        <v>4.008137515797261E-2</v>
      </c>
      <c r="AD7" s="713">
        <v>9</v>
      </c>
      <c r="AE7" s="714">
        <v>2</v>
      </c>
      <c r="AF7" s="648">
        <f t="shared" ref="AF7:AF16" si="5">AE7+AD7</f>
        <v>11</v>
      </c>
      <c r="AG7" s="714">
        <v>304</v>
      </c>
      <c r="AH7" s="713">
        <v>21</v>
      </c>
      <c r="AI7" s="715">
        <f t="shared" ref="AI7:AI16" si="6">AH7+AG7</f>
        <v>325</v>
      </c>
      <c r="AJ7" s="649">
        <f>(AG7/AI16)</f>
        <v>3.0498357201976375E-3</v>
      </c>
      <c r="AK7" s="649">
        <f>(AH7/AI16)</f>
        <v>2.1067944119786312E-4</v>
      </c>
      <c r="AL7" s="649">
        <f>(AI7/AI16)</f>
        <v>3.2605151613955006E-3</v>
      </c>
      <c r="AM7" s="713">
        <v>11</v>
      </c>
      <c r="AN7" s="714">
        <v>3</v>
      </c>
      <c r="AO7" s="648">
        <f>AM7+AN7</f>
        <v>14</v>
      </c>
      <c r="AP7" s="714">
        <v>541</v>
      </c>
      <c r="AQ7" s="713">
        <v>177</v>
      </c>
      <c r="AR7" s="715">
        <f>AP7+AQ7</f>
        <v>718</v>
      </c>
      <c r="AS7" s="649">
        <f>(AP7/AR16)</f>
        <v>5.1651215856254951E-3</v>
      </c>
      <c r="AT7" s="649">
        <f>(AQ7/AR16)</f>
        <v>1.6898826629495613E-3</v>
      </c>
      <c r="AU7" s="649">
        <f>(AR7/AR16)</f>
        <v>6.8550042485750569E-3</v>
      </c>
      <c r="AW7" s="537" t="s">
        <v>608</v>
      </c>
      <c r="AX7" s="719">
        <f t="shared" ref="AX7:AX13" si="7">+C7/E7</f>
        <v>0.84615384615384615</v>
      </c>
      <c r="AY7" s="720">
        <f t="shared" ref="AY7:AY13" si="8">+D7/E7</f>
        <v>0.15384615384615385</v>
      </c>
      <c r="AZ7" s="721">
        <f t="shared" ref="AZ7:AZ15" si="9">AY7+AX7</f>
        <v>1</v>
      </c>
      <c r="BA7" s="720">
        <f>+F7/H7</f>
        <v>0.9925373134328358</v>
      </c>
      <c r="BB7" s="719">
        <f>+G7/H7</f>
        <v>7.462686567164179E-3</v>
      </c>
      <c r="BC7" s="722">
        <f t="shared" ref="BC7:BC15" si="10">BB7+BA7</f>
        <v>1</v>
      </c>
      <c r="BD7" s="719">
        <f t="shared" ref="BD7:BD13" si="11">+L7/N7</f>
        <v>0.8</v>
      </c>
      <c r="BE7" s="720">
        <f t="shared" ref="BE7:BE13" si="12">+M7/N7</f>
        <v>0.2</v>
      </c>
      <c r="BF7" s="721">
        <f t="shared" ref="BF7:BF15" si="13">BE7+BD7</f>
        <v>1</v>
      </c>
      <c r="BG7" s="720">
        <f t="shared" ref="BG7:BG13" si="14">+O7/Q7</f>
        <v>0.97635933806146569</v>
      </c>
      <c r="BH7" s="719">
        <f t="shared" ref="BH7:BH13" si="15">+P7/Q7</f>
        <v>2.3640661938534278E-2</v>
      </c>
      <c r="BI7" s="722">
        <f t="shared" ref="BI7:BI15" si="16">BH7+BG7</f>
        <v>1</v>
      </c>
      <c r="BJ7" s="719">
        <f t="shared" ref="BJ7:BJ13" si="17">+U7/W7</f>
        <v>0.72727272727272729</v>
      </c>
      <c r="BK7" s="720">
        <f t="shared" ref="BK7:BK13" si="18">+V7/W7</f>
        <v>0.27272727272727271</v>
      </c>
      <c r="BL7" s="721">
        <f t="shared" ref="BL7:BL15" si="19">BK7+BJ7</f>
        <v>1</v>
      </c>
      <c r="BM7" s="720">
        <f t="shared" ref="BM7:BM13" si="20">+X7/Z7</f>
        <v>0.69007946680338372</v>
      </c>
      <c r="BN7" s="719">
        <f t="shared" ref="BN7:BN13" si="21">+Y7/Z7</f>
        <v>0.30992053319661628</v>
      </c>
      <c r="BO7" s="722">
        <f t="shared" ref="BO7:BO15" si="22">BN7+BM7</f>
        <v>1</v>
      </c>
      <c r="BP7" s="719">
        <f t="shared" ref="BP7:BP13" si="23">+AD7/AF7</f>
        <v>0.81818181818181823</v>
      </c>
      <c r="BQ7" s="720">
        <f t="shared" ref="BQ7:BQ13" si="24">+AE7/AF7</f>
        <v>0.18181818181818182</v>
      </c>
      <c r="BR7" s="721">
        <f t="shared" ref="BR7:BR15" si="25">BQ7+BP7</f>
        <v>1</v>
      </c>
      <c r="BS7" s="720">
        <f t="shared" ref="BS7:BS13" si="26">+AG7/AI7</f>
        <v>0.93538461538461537</v>
      </c>
      <c r="BT7" s="719">
        <f t="shared" ref="BT7:BT13" si="27">+AH7/AI7</f>
        <v>6.4615384615384616E-2</v>
      </c>
      <c r="BU7" s="722">
        <f t="shared" ref="BU7:BW15" si="28">BT7+BS7</f>
        <v>1</v>
      </c>
      <c r="BV7" s="719">
        <f>AM7/AO7</f>
        <v>0.7857142857142857</v>
      </c>
      <c r="BW7" s="720">
        <f>AN7/AO7</f>
        <v>0.21428571428571427</v>
      </c>
      <c r="BX7" s="721">
        <f>BV7+BW7</f>
        <v>1</v>
      </c>
      <c r="BY7" s="720">
        <f>AP7/AR7</f>
        <v>0.75348189415041777</v>
      </c>
      <c r="BZ7" s="719">
        <f>AQ7/AR7</f>
        <v>0.24651810584958217</v>
      </c>
      <c r="CA7" s="722">
        <f>BY7+BZ7</f>
        <v>1</v>
      </c>
    </row>
    <row r="8" spans="1:79" ht="27.75" customHeight="1" x14ac:dyDescent="0.25">
      <c r="B8" s="537" t="s">
        <v>609</v>
      </c>
      <c r="C8" s="723">
        <v>64</v>
      </c>
      <c r="D8" s="724">
        <v>11</v>
      </c>
      <c r="E8" s="658">
        <f t="shared" ref="E8:E16" si="29">D8+C8</f>
        <v>75</v>
      </c>
      <c r="F8" s="725">
        <v>5472</v>
      </c>
      <c r="G8" s="726">
        <v>1585</v>
      </c>
      <c r="H8" s="727">
        <f t="shared" si="0"/>
        <v>7057</v>
      </c>
      <c r="I8" s="728">
        <f>(F8/H16)</f>
        <v>7.4131274131274127E-2</v>
      </c>
      <c r="J8" s="728">
        <f>(G8/H16)</f>
        <v>2.1472600419968842E-2</v>
      </c>
      <c r="K8" s="728">
        <f>(H8/H16)</f>
        <v>9.5603874551242973E-2</v>
      </c>
      <c r="L8" s="723">
        <v>56</v>
      </c>
      <c r="M8" s="724">
        <v>15</v>
      </c>
      <c r="N8" s="658">
        <f t="shared" si="1"/>
        <v>71</v>
      </c>
      <c r="O8" s="725">
        <v>4576</v>
      </c>
      <c r="P8" s="726">
        <v>2169</v>
      </c>
      <c r="Q8" s="727">
        <f t="shared" si="2"/>
        <v>6745</v>
      </c>
      <c r="R8" s="728">
        <f>(O8/Q16)</f>
        <v>4.894588783947118E-2</v>
      </c>
      <c r="S8" s="728">
        <f>(P8/Q16)</f>
        <v>2.3200094126707385E-2</v>
      </c>
      <c r="T8" s="728">
        <f>(Q8/Q16)</f>
        <v>7.2145981966178566E-2</v>
      </c>
      <c r="U8" s="729">
        <v>52</v>
      </c>
      <c r="V8" s="730">
        <v>15</v>
      </c>
      <c r="W8" s="656">
        <f t="shared" si="3"/>
        <v>67</v>
      </c>
      <c r="X8" s="725">
        <v>3411</v>
      </c>
      <c r="Y8" s="726">
        <v>1121</v>
      </c>
      <c r="Z8" s="727">
        <f t="shared" si="4"/>
        <v>4532</v>
      </c>
      <c r="AA8" s="655">
        <f>(X8/Z16)</f>
        <v>3.5046800990475406E-2</v>
      </c>
      <c r="AB8" s="655">
        <f>(Y8/Z16)</f>
        <v>1.1517872738294615E-2</v>
      </c>
      <c r="AC8" s="655">
        <f>(Z8/Z16)</f>
        <v>4.6564673728770024E-2</v>
      </c>
      <c r="AD8" s="723">
        <v>52</v>
      </c>
      <c r="AE8" s="731">
        <v>9.5</v>
      </c>
      <c r="AF8" s="658">
        <f t="shared" si="5"/>
        <v>61.5</v>
      </c>
      <c r="AG8" s="725">
        <v>3030.5</v>
      </c>
      <c r="AH8" s="732">
        <v>788.5</v>
      </c>
      <c r="AI8" s="727">
        <f>AH8+AG8</f>
        <v>3819</v>
      </c>
      <c r="AJ8" s="655">
        <f>(AG8/AI16)</f>
        <v>3.0403049835720199E-2</v>
      </c>
      <c r="AK8" s="655">
        <f>(AH8/AI16)</f>
        <v>7.9105113992626215E-3</v>
      </c>
      <c r="AL8" s="655">
        <f>(AI8/AI16)</f>
        <v>3.8313561234982821E-2</v>
      </c>
      <c r="AM8" s="723">
        <v>54</v>
      </c>
      <c r="AN8" s="731">
        <v>9</v>
      </c>
      <c r="AO8" s="658">
        <f t="shared" ref="AO8:AO15" si="30">AM8+AN8</f>
        <v>63</v>
      </c>
      <c r="AP8" s="725">
        <v>4510</v>
      </c>
      <c r="AQ8" s="732">
        <v>570</v>
      </c>
      <c r="AR8" s="727">
        <f t="shared" ref="AR8:AR15" si="31">AP8+AQ8</f>
        <v>5080</v>
      </c>
      <c r="AS8" s="655">
        <f>(AP8/AR16)</f>
        <v>4.3058592146341931E-2</v>
      </c>
      <c r="AT8" s="655">
        <f>(AQ8/AR16)</f>
        <v>5.4419950162782485E-3</v>
      </c>
      <c r="AU8" s="655">
        <f>(AR8/AR16)</f>
        <v>4.8500587162620179E-2</v>
      </c>
      <c r="AW8" s="537" t="s">
        <v>609</v>
      </c>
      <c r="AX8" s="733">
        <f t="shared" si="7"/>
        <v>0.85333333333333339</v>
      </c>
      <c r="AY8" s="734">
        <f t="shared" si="8"/>
        <v>0.14666666666666667</v>
      </c>
      <c r="AZ8" s="735">
        <f t="shared" si="9"/>
        <v>1</v>
      </c>
      <c r="BA8" s="734">
        <f>+F8/H8</f>
        <v>0.77540031174720137</v>
      </c>
      <c r="BB8" s="733">
        <f>+G8/H8</f>
        <v>0.22459968825279863</v>
      </c>
      <c r="BC8" s="736">
        <f t="shared" si="10"/>
        <v>1</v>
      </c>
      <c r="BD8" s="733">
        <f t="shared" si="11"/>
        <v>0.78873239436619713</v>
      </c>
      <c r="BE8" s="734">
        <f t="shared" si="12"/>
        <v>0.21126760563380281</v>
      </c>
      <c r="BF8" s="735">
        <f t="shared" si="13"/>
        <v>1</v>
      </c>
      <c r="BG8" s="734">
        <f t="shared" si="14"/>
        <v>0.67842846553002223</v>
      </c>
      <c r="BH8" s="733">
        <f t="shared" si="15"/>
        <v>0.32157153446997777</v>
      </c>
      <c r="BI8" s="736">
        <f t="shared" si="16"/>
        <v>1</v>
      </c>
      <c r="BJ8" s="733">
        <f t="shared" si="17"/>
        <v>0.77611940298507465</v>
      </c>
      <c r="BK8" s="734">
        <f t="shared" si="18"/>
        <v>0.22388059701492538</v>
      </c>
      <c r="BL8" s="735">
        <f t="shared" si="19"/>
        <v>1</v>
      </c>
      <c r="BM8" s="734">
        <f t="shared" si="20"/>
        <v>0.75264783759929388</v>
      </c>
      <c r="BN8" s="733">
        <f t="shared" si="21"/>
        <v>0.24735216240070609</v>
      </c>
      <c r="BO8" s="736">
        <f t="shared" si="22"/>
        <v>1</v>
      </c>
      <c r="BP8" s="733">
        <f t="shared" si="23"/>
        <v>0.84552845528455289</v>
      </c>
      <c r="BQ8" s="734">
        <f t="shared" si="24"/>
        <v>0.15447154471544716</v>
      </c>
      <c r="BR8" s="735">
        <f t="shared" si="25"/>
        <v>1</v>
      </c>
      <c r="BS8" s="734">
        <f t="shared" si="26"/>
        <v>0.79353233830845771</v>
      </c>
      <c r="BT8" s="733">
        <f t="shared" si="27"/>
        <v>0.20646766169154229</v>
      </c>
      <c r="BU8" s="736">
        <f t="shared" si="28"/>
        <v>1</v>
      </c>
      <c r="BV8" s="719">
        <f t="shared" ref="BV8:BV15" si="32">AM8/AO8</f>
        <v>0.8571428571428571</v>
      </c>
      <c r="BW8" s="720">
        <f t="shared" ref="BW8:BW13" si="33">AN8/AO8</f>
        <v>0.14285714285714285</v>
      </c>
      <c r="BX8" s="721">
        <f t="shared" ref="BX8:BZ14" si="34">BV8+BW8</f>
        <v>1</v>
      </c>
      <c r="BY8" s="720">
        <f t="shared" ref="BY8:BY15" si="35">AP8/AR8</f>
        <v>0.88779527559055116</v>
      </c>
      <c r="BZ8" s="719">
        <f t="shared" ref="BZ8:BZ13" si="36">AQ8/AR8</f>
        <v>0.11220472440944881</v>
      </c>
      <c r="CA8" s="722">
        <f t="shared" ref="CA8:CA15" si="37">BY8+BZ8</f>
        <v>1</v>
      </c>
    </row>
    <row r="9" spans="1:79" ht="27.75" customHeight="1" x14ac:dyDescent="0.25">
      <c r="B9" s="537" t="s">
        <v>610</v>
      </c>
      <c r="C9" s="713">
        <v>81</v>
      </c>
      <c r="D9" s="714">
        <v>25</v>
      </c>
      <c r="E9" s="648">
        <f t="shared" si="29"/>
        <v>106</v>
      </c>
      <c r="F9" s="717">
        <v>4306</v>
      </c>
      <c r="G9" s="713">
        <v>802</v>
      </c>
      <c r="H9" s="715">
        <f t="shared" si="0"/>
        <v>5108</v>
      </c>
      <c r="I9" s="716">
        <f>(F9/H16)</f>
        <v>5.8335026756079385E-2</v>
      </c>
      <c r="J9" s="716">
        <f>(G9/H16)</f>
        <v>1.0865000338684549E-2</v>
      </c>
      <c r="K9" s="716">
        <f>(H9/H16)</f>
        <v>6.920002709476393E-2</v>
      </c>
      <c r="L9" s="713">
        <v>107</v>
      </c>
      <c r="M9" s="714">
        <v>31</v>
      </c>
      <c r="N9" s="648">
        <f t="shared" si="1"/>
        <v>138</v>
      </c>
      <c r="O9" s="717">
        <v>8163</v>
      </c>
      <c r="P9" s="718">
        <v>4254</v>
      </c>
      <c r="Q9" s="715">
        <f t="shared" si="2"/>
        <v>12417</v>
      </c>
      <c r="R9" s="716">
        <f>(O9/Q16)</f>
        <v>8.7313217315035677E-2</v>
      </c>
      <c r="S9" s="716">
        <f>(P9/Q16)</f>
        <v>4.5501706046571326E-2</v>
      </c>
      <c r="T9" s="716">
        <f>(Q9/Q16)</f>
        <v>0.132814923361607</v>
      </c>
      <c r="U9" s="713">
        <v>91</v>
      </c>
      <c r="V9" s="714">
        <v>25</v>
      </c>
      <c r="W9" s="697">
        <f t="shared" si="3"/>
        <v>116</v>
      </c>
      <c r="X9" s="717">
        <v>5592</v>
      </c>
      <c r="Y9" s="718">
        <v>3812</v>
      </c>
      <c r="Z9" s="715">
        <f t="shared" si="4"/>
        <v>9404</v>
      </c>
      <c r="AA9" s="649">
        <f>(X9/Z16)</f>
        <v>5.7455793356417026E-2</v>
      </c>
      <c r="AB9" s="649">
        <f>(Y9/Z16)</f>
        <v>3.9166932094896585E-2</v>
      </c>
      <c r="AC9" s="649">
        <f>(Z9/Z16)</f>
        <v>9.6622725451313618E-2</v>
      </c>
      <c r="AD9" s="713">
        <v>71</v>
      </c>
      <c r="AE9" s="737">
        <v>19.5</v>
      </c>
      <c r="AF9" s="648">
        <f t="shared" si="5"/>
        <v>90.5</v>
      </c>
      <c r="AG9" s="717">
        <v>4622</v>
      </c>
      <c r="AH9" s="718">
        <v>2074.5</v>
      </c>
      <c r="AI9" s="715">
        <f>AH9+AG9</f>
        <v>6696.5</v>
      </c>
      <c r="AJ9" s="649">
        <f>(AG9/AI16)</f>
        <v>4.6369541772215396E-2</v>
      </c>
      <c r="AK9" s="649">
        <f>(AH9/AI16)</f>
        <v>2.0812119084046048E-2</v>
      </c>
      <c r="AL9" s="649">
        <f>(AI9/AI16)</f>
        <v>6.7181660856261441E-2</v>
      </c>
      <c r="AM9" s="713">
        <v>70</v>
      </c>
      <c r="AN9" s="737">
        <v>21</v>
      </c>
      <c r="AO9" s="648">
        <f t="shared" si="30"/>
        <v>91</v>
      </c>
      <c r="AP9" s="717">
        <v>3303</v>
      </c>
      <c r="AQ9" s="718">
        <v>2042</v>
      </c>
      <c r="AR9" s="715">
        <f t="shared" si="31"/>
        <v>5345</v>
      </c>
      <c r="AS9" s="649">
        <f>(AP9/AR16)</f>
        <v>3.1534929015380797E-2</v>
      </c>
      <c r="AT9" s="649">
        <f>(AQ9/AR16)</f>
        <v>1.9495708461824881E-2</v>
      </c>
      <c r="AU9" s="649">
        <f>(AR9/AR16)</f>
        <v>5.1030637477205681E-2</v>
      </c>
      <c r="AW9" s="537" t="s">
        <v>610</v>
      </c>
      <c r="AX9" s="719">
        <f t="shared" si="7"/>
        <v>0.76415094339622647</v>
      </c>
      <c r="AY9" s="720">
        <f t="shared" si="8"/>
        <v>0.23584905660377359</v>
      </c>
      <c r="AZ9" s="721">
        <f t="shared" si="9"/>
        <v>1</v>
      </c>
      <c r="BA9" s="720">
        <f>+F9/H9</f>
        <v>0.84299138606108071</v>
      </c>
      <c r="BB9" s="719">
        <f>+G9/H9</f>
        <v>0.15700861393891935</v>
      </c>
      <c r="BC9" s="722">
        <f t="shared" si="10"/>
        <v>1</v>
      </c>
      <c r="BD9" s="719">
        <f t="shared" si="11"/>
        <v>0.77536231884057971</v>
      </c>
      <c r="BE9" s="720">
        <f t="shared" si="12"/>
        <v>0.22463768115942029</v>
      </c>
      <c r="BF9" s="721">
        <f t="shared" si="13"/>
        <v>1</v>
      </c>
      <c r="BG9" s="720">
        <f t="shared" si="14"/>
        <v>0.65740517033099788</v>
      </c>
      <c r="BH9" s="719">
        <f t="shared" si="15"/>
        <v>0.34259482966900218</v>
      </c>
      <c r="BI9" s="722">
        <f t="shared" si="16"/>
        <v>1</v>
      </c>
      <c r="BJ9" s="719">
        <f t="shared" si="17"/>
        <v>0.78448275862068961</v>
      </c>
      <c r="BK9" s="720">
        <f t="shared" si="18"/>
        <v>0.21551724137931033</v>
      </c>
      <c r="BL9" s="738">
        <f t="shared" si="19"/>
        <v>1</v>
      </c>
      <c r="BM9" s="720">
        <f t="shared" si="20"/>
        <v>0.59464057847724372</v>
      </c>
      <c r="BN9" s="719">
        <f t="shared" si="21"/>
        <v>0.40535942152275628</v>
      </c>
      <c r="BO9" s="722">
        <f t="shared" si="22"/>
        <v>1</v>
      </c>
      <c r="BP9" s="719">
        <f t="shared" si="23"/>
        <v>0.78453038674033149</v>
      </c>
      <c r="BQ9" s="720">
        <f t="shared" si="24"/>
        <v>0.21546961325966851</v>
      </c>
      <c r="BR9" s="721">
        <f t="shared" si="25"/>
        <v>1</v>
      </c>
      <c r="BS9" s="720">
        <f t="shared" si="26"/>
        <v>0.69021130441275291</v>
      </c>
      <c r="BT9" s="719">
        <f t="shared" si="27"/>
        <v>0.30978869558724709</v>
      </c>
      <c r="BU9" s="722">
        <f t="shared" si="28"/>
        <v>1</v>
      </c>
      <c r="BV9" s="719">
        <f t="shared" si="32"/>
        <v>0.76923076923076927</v>
      </c>
      <c r="BW9" s="720">
        <f t="shared" si="33"/>
        <v>0.23076923076923078</v>
      </c>
      <c r="BX9" s="721">
        <f t="shared" si="34"/>
        <v>1</v>
      </c>
      <c r="BY9" s="720">
        <f t="shared" si="35"/>
        <v>0.6179607109448082</v>
      </c>
      <c r="BZ9" s="719">
        <f t="shared" si="36"/>
        <v>0.38203928905519174</v>
      </c>
      <c r="CA9" s="722">
        <f t="shared" si="37"/>
        <v>1</v>
      </c>
    </row>
    <row r="10" spans="1:79" ht="27.75" customHeight="1" x14ac:dyDescent="0.25">
      <c r="B10" s="537" t="s">
        <v>611</v>
      </c>
      <c r="C10" s="723">
        <v>279</v>
      </c>
      <c r="D10" s="724">
        <v>7</v>
      </c>
      <c r="E10" s="658">
        <f t="shared" si="29"/>
        <v>286</v>
      </c>
      <c r="F10" s="725">
        <v>18479</v>
      </c>
      <c r="G10" s="723">
        <v>49</v>
      </c>
      <c r="H10" s="727">
        <f t="shared" si="0"/>
        <v>18528</v>
      </c>
      <c r="I10" s="728">
        <f>(F10/H16)</f>
        <v>0.25034207139470299</v>
      </c>
      <c r="J10" s="728">
        <f>(G10/H16)</f>
        <v>6.6382171645329544E-4</v>
      </c>
      <c r="K10" s="728">
        <f>(H10/H16)</f>
        <v>0.25100589311115629</v>
      </c>
      <c r="L10" s="723">
        <v>460</v>
      </c>
      <c r="M10" s="724">
        <v>5</v>
      </c>
      <c r="N10" s="658">
        <f t="shared" si="1"/>
        <v>465</v>
      </c>
      <c r="O10" s="725">
        <v>11599</v>
      </c>
      <c r="P10" s="723">
        <v>88</v>
      </c>
      <c r="Q10" s="727">
        <f t="shared" si="2"/>
        <v>11687</v>
      </c>
      <c r="R10" s="728">
        <f>(O10/Q16)</f>
        <v>0.1240654180616316</v>
      </c>
      <c r="S10" s="728">
        <f>(P10/Q16)</f>
        <v>9.4126707383598417E-4</v>
      </c>
      <c r="T10" s="728">
        <f>(Q10/Q16)</f>
        <v>0.12500668513546759</v>
      </c>
      <c r="U10" s="723">
        <v>529</v>
      </c>
      <c r="V10" s="724">
        <v>4</v>
      </c>
      <c r="W10" s="658">
        <f t="shared" si="3"/>
        <v>533</v>
      </c>
      <c r="X10" s="725">
        <v>17238</v>
      </c>
      <c r="Y10" s="723">
        <v>138</v>
      </c>
      <c r="Z10" s="727">
        <f t="shared" si="4"/>
        <v>17376</v>
      </c>
      <c r="AA10" s="655">
        <f>(X10/Z16)</f>
        <v>0.17711426428431987</v>
      </c>
      <c r="AB10" s="655">
        <f>(Y10/Z16)</f>
        <v>1.417900479825742E-3</v>
      </c>
      <c r="AC10" s="655">
        <f>(Z10/Z16)</f>
        <v>0.1785321647641456</v>
      </c>
      <c r="AD10" s="732">
        <v>524.70000000000005</v>
      </c>
      <c r="AE10" s="724">
        <v>7</v>
      </c>
      <c r="AF10" s="658">
        <f t="shared" si="5"/>
        <v>531.70000000000005</v>
      </c>
      <c r="AG10" s="725">
        <v>17470.5</v>
      </c>
      <c r="AH10" s="723">
        <v>90</v>
      </c>
      <c r="AI10" s="727">
        <f t="shared" si="6"/>
        <v>17560.5</v>
      </c>
      <c r="AJ10" s="655">
        <f>(AG10/AI16)</f>
        <v>0.17527024654510798</v>
      </c>
      <c r="AK10" s="655">
        <f>(AH10/AI16)</f>
        <v>9.0291189084798474E-4</v>
      </c>
      <c r="AL10" s="655">
        <f>(AI10/AI16)</f>
        <v>0.17617315843595596</v>
      </c>
      <c r="AM10" s="732">
        <v>401</v>
      </c>
      <c r="AN10" s="724">
        <v>5</v>
      </c>
      <c r="AO10" s="658">
        <f t="shared" si="30"/>
        <v>406</v>
      </c>
      <c r="AP10" s="725">
        <v>25601</v>
      </c>
      <c r="AQ10" s="723">
        <v>768</v>
      </c>
      <c r="AR10" s="727">
        <f t="shared" si="31"/>
        <v>26369</v>
      </c>
      <c r="AS10" s="655">
        <f>(AP10/AR16)</f>
        <v>0.2444219551083148</v>
      </c>
      <c r="AT10" s="655">
        <f>(AQ10/AR16)</f>
        <v>7.3323722324591138E-3</v>
      </c>
      <c r="AU10" s="655">
        <f>(AR10/AR16)</f>
        <v>0.25175432734077391</v>
      </c>
      <c r="AW10" s="537" t="s">
        <v>611</v>
      </c>
      <c r="AX10" s="733">
        <f t="shared" si="7"/>
        <v>0.97552447552447552</v>
      </c>
      <c r="AY10" s="734">
        <f t="shared" si="8"/>
        <v>2.4475524475524476E-2</v>
      </c>
      <c r="AZ10" s="735">
        <f t="shared" si="9"/>
        <v>1</v>
      </c>
      <c r="BA10" s="734">
        <f>+F10/H10</f>
        <v>0.99735535405872189</v>
      </c>
      <c r="BB10" s="733">
        <f>+G10/H10</f>
        <v>2.6446459412780656E-3</v>
      </c>
      <c r="BC10" s="736">
        <f t="shared" si="10"/>
        <v>1</v>
      </c>
      <c r="BD10" s="733">
        <f t="shared" si="11"/>
        <v>0.989247311827957</v>
      </c>
      <c r="BE10" s="734">
        <f t="shared" si="12"/>
        <v>1.0752688172043012E-2</v>
      </c>
      <c r="BF10" s="735">
        <f t="shared" si="13"/>
        <v>1</v>
      </c>
      <c r="BG10" s="734">
        <f t="shared" si="14"/>
        <v>0.992470266107641</v>
      </c>
      <c r="BH10" s="733">
        <f t="shared" si="15"/>
        <v>7.5297338923590315E-3</v>
      </c>
      <c r="BI10" s="736">
        <f t="shared" si="16"/>
        <v>1</v>
      </c>
      <c r="BJ10" s="733">
        <f t="shared" si="17"/>
        <v>0.99249530956848031</v>
      </c>
      <c r="BK10" s="734">
        <f t="shared" si="18"/>
        <v>7.5046904315196998E-3</v>
      </c>
      <c r="BL10" s="735">
        <f t="shared" si="19"/>
        <v>1</v>
      </c>
      <c r="BM10" s="734">
        <f t="shared" si="20"/>
        <v>0.9920580110497238</v>
      </c>
      <c r="BN10" s="733">
        <f t="shared" si="21"/>
        <v>7.9419889502762436E-3</v>
      </c>
      <c r="BO10" s="736">
        <f t="shared" si="22"/>
        <v>1</v>
      </c>
      <c r="BP10" s="733">
        <f t="shared" si="23"/>
        <v>0.98683468121120932</v>
      </c>
      <c r="BQ10" s="734">
        <f t="shared" si="24"/>
        <v>1.316531878879067E-2</v>
      </c>
      <c r="BR10" s="735">
        <f t="shared" si="25"/>
        <v>1</v>
      </c>
      <c r="BS10" s="734">
        <f t="shared" si="26"/>
        <v>0.99487486119415736</v>
      </c>
      <c r="BT10" s="733">
        <f t="shared" si="27"/>
        <v>5.1251388058426587E-3</v>
      </c>
      <c r="BU10" s="736">
        <f t="shared" si="28"/>
        <v>1</v>
      </c>
      <c r="BV10" s="719">
        <f t="shared" si="32"/>
        <v>0.98768472906403937</v>
      </c>
      <c r="BW10" s="720">
        <f t="shared" si="33"/>
        <v>1.2315270935960592E-2</v>
      </c>
      <c r="BX10" s="721">
        <f t="shared" si="34"/>
        <v>1</v>
      </c>
      <c r="BY10" s="720">
        <f t="shared" si="35"/>
        <v>0.97087489097045776</v>
      </c>
      <c r="BZ10" s="719">
        <f t="shared" si="36"/>
        <v>2.9125109029542264E-2</v>
      </c>
      <c r="CA10" s="722">
        <f t="shared" si="37"/>
        <v>1</v>
      </c>
    </row>
    <row r="11" spans="1:79" ht="27.75" customHeight="1" x14ac:dyDescent="0.25">
      <c r="B11" s="537" t="s">
        <v>612</v>
      </c>
      <c r="C11" s="713">
        <v>231</v>
      </c>
      <c r="D11" s="714">
        <v>32</v>
      </c>
      <c r="E11" s="648">
        <f t="shared" si="29"/>
        <v>263</v>
      </c>
      <c r="F11" s="717">
        <v>7901</v>
      </c>
      <c r="G11" s="713">
        <v>202</v>
      </c>
      <c r="H11" s="715">
        <f t="shared" si="0"/>
        <v>8103</v>
      </c>
      <c r="I11" s="716">
        <f>(F11/H16)</f>
        <v>0.10703786493260177</v>
      </c>
      <c r="J11" s="716">
        <f>(G11/H16)</f>
        <v>2.7365711576237892E-3</v>
      </c>
      <c r="K11" s="716">
        <f>(H11/H16)</f>
        <v>0.10977443609022557</v>
      </c>
      <c r="L11" s="713">
        <v>242</v>
      </c>
      <c r="M11" s="714">
        <v>27</v>
      </c>
      <c r="N11" s="648">
        <f t="shared" si="1"/>
        <v>269</v>
      </c>
      <c r="O11" s="717">
        <v>11045</v>
      </c>
      <c r="P11" s="718">
        <v>2155</v>
      </c>
      <c r="Q11" s="715">
        <f t="shared" si="2"/>
        <v>13200</v>
      </c>
      <c r="R11" s="716">
        <f>(O11/Q16)</f>
        <v>0.11813971398316415</v>
      </c>
      <c r="S11" s="716">
        <f>(P11/Q16)</f>
        <v>2.3050347092233477E-2</v>
      </c>
      <c r="T11" s="716">
        <f>(Q11/Q16)</f>
        <v>0.14119006107539764</v>
      </c>
      <c r="U11" s="713">
        <v>243</v>
      </c>
      <c r="V11" s="714">
        <v>31</v>
      </c>
      <c r="W11" s="650">
        <f t="shared" si="3"/>
        <v>274</v>
      </c>
      <c r="X11" s="717">
        <v>9718</v>
      </c>
      <c r="Y11" s="718">
        <v>1745</v>
      </c>
      <c r="Z11" s="715">
        <f t="shared" si="4"/>
        <v>11463</v>
      </c>
      <c r="AA11" s="649">
        <f>(X11/Z16)</f>
        <v>9.9848962774975084E-2</v>
      </c>
      <c r="AB11" s="649">
        <f>(Y11/Z16)</f>
        <v>1.7929248820984928E-2</v>
      </c>
      <c r="AC11" s="649">
        <f>(Z11/Z16)</f>
        <v>0.11777821159596001</v>
      </c>
      <c r="AD11" s="739">
        <v>312.7</v>
      </c>
      <c r="AE11" s="714">
        <v>43</v>
      </c>
      <c r="AF11" s="648">
        <f t="shared" si="5"/>
        <v>355.7</v>
      </c>
      <c r="AG11" s="717">
        <v>13927</v>
      </c>
      <c r="AH11" s="718">
        <v>1406.5</v>
      </c>
      <c r="AI11" s="715">
        <f t="shared" si="6"/>
        <v>15333.5</v>
      </c>
      <c r="AJ11" s="649">
        <f>(AG11/AI16)</f>
        <v>0.13972059893155425</v>
      </c>
      <c r="AK11" s="649">
        <f>(AH11/AI16)</f>
        <v>1.4110506383085451E-2</v>
      </c>
      <c r="AL11" s="649">
        <f>(AI11/AI16)</f>
        <v>0.15383110531463973</v>
      </c>
      <c r="AM11" s="739">
        <v>219</v>
      </c>
      <c r="AN11" s="714">
        <v>29</v>
      </c>
      <c r="AO11" s="648">
        <f t="shared" si="30"/>
        <v>248</v>
      </c>
      <c r="AP11" s="717">
        <v>15542</v>
      </c>
      <c r="AQ11" s="718">
        <v>1900</v>
      </c>
      <c r="AR11" s="715">
        <f t="shared" si="31"/>
        <v>17442</v>
      </c>
      <c r="AS11" s="649">
        <f>(AP11/AR16)</f>
        <v>0.14838506411052024</v>
      </c>
      <c r="AT11" s="649">
        <f>(AQ11/AR16)</f>
        <v>1.813998338759416E-2</v>
      </c>
      <c r="AU11" s="649">
        <f>(AR11/AR16)</f>
        <v>0.16652504749811439</v>
      </c>
      <c r="AW11" s="537" t="s">
        <v>612</v>
      </c>
      <c r="AX11" s="719">
        <f t="shared" si="7"/>
        <v>0.87832699619771859</v>
      </c>
      <c r="AY11" s="720">
        <f t="shared" si="8"/>
        <v>0.12167300380228137</v>
      </c>
      <c r="AZ11" s="721">
        <f t="shared" si="9"/>
        <v>1</v>
      </c>
      <c r="BA11" s="720">
        <f>+F11/H11</f>
        <v>0.97507096137233129</v>
      </c>
      <c r="BB11" s="719">
        <f>+G11/H11</f>
        <v>2.4929038627668765E-2</v>
      </c>
      <c r="BC11" s="722">
        <f t="shared" si="10"/>
        <v>1</v>
      </c>
      <c r="BD11" s="719">
        <f t="shared" si="11"/>
        <v>0.8996282527881041</v>
      </c>
      <c r="BE11" s="720">
        <f t="shared" si="12"/>
        <v>0.10037174721189591</v>
      </c>
      <c r="BF11" s="721">
        <f t="shared" si="13"/>
        <v>1</v>
      </c>
      <c r="BG11" s="720">
        <f t="shared" si="14"/>
        <v>0.83674242424242429</v>
      </c>
      <c r="BH11" s="719">
        <f t="shared" si="15"/>
        <v>0.16325757575757577</v>
      </c>
      <c r="BI11" s="722">
        <f t="shared" si="16"/>
        <v>1</v>
      </c>
      <c r="BJ11" s="719">
        <f t="shared" si="17"/>
        <v>0.88686131386861311</v>
      </c>
      <c r="BK11" s="720">
        <f t="shared" si="18"/>
        <v>0.11313868613138686</v>
      </c>
      <c r="BL11" s="721">
        <f t="shared" si="19"/>
        <v>1</v>
      </c>
      <c r="BM11" s="720">
        <f t="shared" si="20"/>
        <v>0.84777108959260228</v>
      </c>
      <c r="BN11" s="719">
        <f t="shared" si="21"/>
        <v>0.15222891040739772</v>
      </c>
      <c r="BO11" s="722">
        <f t="shared" si="22"/>
        <v>1</v>
      </c>
      <c r="BP11" s="719">
        <f t="shared" si="23"/>
        <v>0.87911161090806855</v>
      </c>
      <c r="BQ11" s="720">
        <f t="shared" si="24"/>
        <v>0.12088838909193141</v>
      </c>
      <c r="BR11" s="721">
        <f t="shared" si="25"/>
        <v>1</v>
      </c>
      <c r="BS11" s="720">
        <f t="shared" si="26"/>
        <v>0.9082727361659112</v>
      </c>
      <c r="BT11" s="719">
        <f t="shared" si="27"/>
        <v>9.172726383408876E-2</v>
      </c>
      <c r="BU11" s="722">
        <f t="shared" si="28"/>
        <v>1</v>
      </c>
      <c r="BV11" s="719">
        <f t="shared" si="32"/>
        <v>0.88306451612903225</v>
      </c>
      <c r="BW11" s="720">
        <f t="shared" si="33"/>
        <v>0.11693548387096774</v>
      </c>
      <c r="BX11" s="721">
        <f t="shared" si="34"/>
        <v>1</v>
      </c>
      <c r="BY11" s="720">
        <f t="shared" si="35"/>
        <v>0.89106753812636164</v>
      </c>
      <c r="BZ11" s="719">
        <f t="shared" si="36"/>
        <v>0.10893246187363835</v>
      </c>
      <c r="CA11" s="722">
        <f t="shared" si="37"/>
        <v>1</v>
      </c>
    </row>
    <row r="12" spans="1:79" ht="27.75" customHeight="1" x14ac:dyDescent="0.25">
      <c r="B12" s="537" t="s">
        <v>613</v>
      </c>
      <c r="C12" s="723">
        <v>165</v>
      </c>
      <c r="D12" s="724">
        <v>117</v>
      </c>
      <c r="E12" s="658">
        <f t="shared" si="29"/>
        <v>282</v>
      </c>
      <c r="F12" s="725">
        <v>4027</v>
      </c>
      <c r="G12" s="726">
        <v>5505</v>
      </c>
      <c r="H12" s="727">
        <f t="shared" si="0"/>
        <v>9532</v>
      </c>
      <c r="I12" s="728">
        <f>(F12/H16)</f>
        <v>5.4555307186886136E-2</v>
      </c>
      <c r="J12" s="728">
        <f>(G12/H16)</f>
        <v>7.4578337736232472E-2</v>
      </c>
      <c r="K12" s="728">
        <f>(H12/H16)</f>
        <v>0.1291336449231186</v>
      </c>
      <c r="L12" s="723">
        <v>322</v>
      </c>
      <c r="M12" s="724">
        <v>143</v>
      </c>
      <c r="N12" s="658">
        <f t="shared" si="1"/>
        <v>465</v>
      </c>
      <c r="O12" s="725">
        <v>8737</v>
      </c>
      <c r="P12" s="726">
        <v>8462</v>
      </c>
      <c r="Q12" s="727">
        <f t="shared" si="2"/>
        <v>17199</v>
      </c>
      <c r="R12" s="728">
        <f>(O12/Q16)</f>
        <v>9.3452845728465836E-2</v>
      </c>
      <c r="S12" s="728">
        <f>(P12/Q16)</f>
        <v>9.0511386122728396E-2</v>
      </c>
      <c r="T12" s="728">
        <f>(Q12/Q16)</f>
        <v>0.18396423185119423</v>
      </c>
      <c r="U12" s="729">
        <v>386</v>
      </c>
      <c r="V12" s="724">
        <v>186</v>
      </c>
      <c r="W12" s="656">
        <f t="shared" si="3"/>
        <v>572</v>
      </c>
      <c r="X12" s="725">
        <v>8063</v>
      </c>
      <c r="Y12" s="726">
        <v>6651</v>
      </c>
      <c r="Z12" s="727">
        <f t="shared" si="4"/>
        <v>14714</v>
      </c>
      <c r="AA12" s="655">
        <f>(X12/Z16)</f>
        <v>8.2844431658224332E-2</v>
      </c>
      <c r="AB12" s="655">
        <f>(Y12/Z16)</f>
        <v>6.8336638342905875E-2</v>
      </c>
      <c r="AC12" s="655">
        <f>(Z12/Z16)</f>
        <v>0.15118107000113021</v>
      </c>
      <c r="AD12" s="732">
        <v>282.2</v>
      </c>
      <c r="AE12" s="724">
        <v>165</v>
      </c>
      <c r="AF12" s="658">
        <f t="shared" si="5"/>
        <v>447.2</v>
      </c>
      <c r="AG12" s="725">
        <v>9100</v>
      </c>
      <c r="AH12" s="726">
        <v>7594.5</v>
      </c>
      <c r="AI12" s="727">
        <f t="shared" si="6"/>
        <v>16694.5</v>
      </c>
      <c r="AJ12" s="655">
        <f>(AG12/AI16)</f>
        <v>9.1294424519074019E-2</v>
      </c>
      <c r="AK12" s="655">
        <f>(AH12/AI16)</f>
        <v>7.6190715056055777E-2</v>
      </c>
      <c r="AL12" s="655">
        <f>(AI12/AI16)</f>
        <v>0.16748513957512978</v>
      </c>
      <c r="AM12" s="732">
        <v>305</v>
      </c>
      <c r="AN12" s="724">
        <v>157</v>
      </c>
      <c r="AO12" s="658">
        <f t="shared" si="30"/>
        <v>462</v>
      </c>
      <c r="AP12" s="725">
        <v>9155</v>
      </c>
      <c r="AQ12" s="726">
        <v>6067</v>
      </c>
      <c r="AR12" s="727">
        <f t="shared" si="31"/>
        <v>15222</v>
      </c>
      <c r="AS12" s="655">
        <f>(AP12/AR16)</f>
        <v>8.7406077849170816E-2</v>
      </c>
      <c r="AT12" s="655">
        <f>(AQ12/AR16)</f>
        <v>5.7923831164491457E-2</v>
      </c>
      <c r="AU12" s="655">
        <f>(AR12/AR16)</f>
        <v>0.14532990901366227</v>
      </c>
      <c r="AW12" s="537" t="s">
        <v>613</v>
      </c>
      <c r="AX12" s="733">
        <f t="shared" si="7"/>
        <v>0.58510638297872342</v>
      </c>
      <c r="AY12" s="734">
        <f t="shared" si="8"/>
        <v>0.41489361702127658</v>
      </c>
      <c r="AZ12" s="735">
        <f t="shared" si="9"/>
        <v>1</v>
      </c>
      <c r="BA12" s="734">
        <v>0</v>
      </c>
      <c r="BB12" s="733">
        <v>0</v>
      </c>
      <c r="BC12" s="736">
        <f t="shared" si="10"/>
        <v>0</v>
      </c>
      <c r="BD12" s="733">
        <f t="shared" si="11"/>
        <v>0.69247311827956992</v>
      </c>
      <c r="BE12" s="734">
        <f t="shared" si="12"/>
        <v>0.30752688172043013</v>
      </c>
      <c r="BF12" s="735">
        <f t="shared" si="13"/>
        <v>1</v>
      </c>
      <c r="BG12" s="734">
        <f t="shared" si="14"/>
        <v>0.50799465085179374</v>
      </c>
      <c r="BH12" s="733">
        <f t="shared" si="15"/>
        <v>0.49200534914820632</v>
      </c>
      <c r="BI12" s="736">
        <f t="shared" si="16"/>
        <v>1</v>
      </c>
      <c r="BJ12" s="733">
        <f t="shared" si="17"/>
        <v>0.67482517482517479</v>
      </c>
      <c r="BK12" s="734">
        <f t="shared" si="18"/>
        <v>0.32517482517482516</v>
      </c>
      <c r="BL12" s="735">
        <f t="shared" si="19"/>
        <v>1</v>
      </c>
      <c r="BM12" s="734">
        <f t="shared" si="20"/>
        <v>0.5479815142041593</v>
      </c>
      <c r="BN12" s="733">
        <f t="shared" si="21"/>
        <v>0.4520184857958407</v>
      </c>
      <c r="BO12" s="736">
        <f t="shared" si="22"/>
        <v>1</v>
      </c>
      <c r="BP12" s="733">
        <f t="shared" si="23"/>
        <v>0.63103756708407865</v>
      </c>
      <c r="BQ12" s="734">
        <f t="shared" si="24"/>
        <v>0.36896243291592129</v>
      </c>
      <c r="BR12" s="735">
        <f t="shared" si="25"/>
        <v>1</v>
      </c>
      <c r="BS12" s="734">
        <f t="shared" si="26"/>
        <v>0.54508970020066494</v>
      </c>
      <c r="BT12" s="733">
        <f t="shared" si="27"/>
        <v>0.45491029979933512</v>
      </c>
      <c r="BU12" s="736">
        <f t="shared" si="28"/>
        <v>1</v>
      </c>
      <c r="BV12" s="719">
        <f t="shared" si="32"/>
        <v>0.66017316017316019</v>
      </c>
      <c r="BW12" s="720">
        <f t="shared" si="33"/>
        <v>0.33982683982683981</v>
      </c>
      <c r="BX12" s="721">
        <f t="shared" si="34"/>
        <v>1</v>
      </c>
      <c r="BY12" s="720">
        <f t="shared" si="35"/>
        <v>0.60143213769544079</v>
      </c>
      <c r="BZ12" s="719">
        <f t="shared" si="36"/>
        <v>0.39856786230455921</v>
      </c>
      <c r="CA12" s="722">
        <f t="shared" si="37"/>
        <v>1</v>
      </c>
    </row>
    <row r="13" spans="1:79" ht="27.75" customHeight="1" x14ac:dyDescent="0.25">
      <c r="B13" s="537" t="s">
        <v>614</v>
      </c>
      <c r="C13" s="713">
        <v>17</v>
      </c>
      <c r="D13" s="714">
        <v>23</v>
      </c>
      <c r="E13" s="648">
        <f t="shared" si="29"/>
        <v>40</v>
      </c>
      <c r="F13" s="714">
        <v>674</v>
      </c>
      <c r="G13" s="713">
        <v>465</v>
      </c>
      <c r="H13" s="715">
        <f t="shared" si="0"/>
        <v>1139</v>
      </c>
      <c r="I13" s="716">
        <f>(F13/H16)</f>
        <v>9.1309354467249207E-3</v>
      </c>
      <c r="J13" s="716">
        <f>(G13/H16)</f>
        <v>6.2995326153220893E-3</v>
      </c>
      <c r="K13" s="716">
        <f>(H13/H16)</f>
        <v>1.5430468062047009E-2</v>
      </c>
      <c r="L13" s="713">
        <v>19</v>
      </c>
      <c r="M13" s="714">
        <v>24</v>
      </c>
      <c r="N13" s="648">
        <f t="shared" si="1"/>
        <v>43</v>
      </c>
      <c r="O13" s="714">
        <v>797</v>
      </c>
      <c r="P13" s="713">
        <v>832</v>
      </c>
      <c r="Q13" s="715">
        <f t="shared" si="2"/>
        <v>1629</v>
      </c>
      <c r="R13" s="716">
        <f>(O13/Q16)</f>
        <v>8.5248847482645388E-3</v>
      </c>
      <c r="S13" s="716">
        <f>(P13/Q16)</f>
        <v>8.8992523344493049E-3</v>
      </c>
      <c r="T13" s="716">
        <f>(Q13/Q16)</f>
        <v>1.7424137082713845E-2</v>
      </c>
      <c r="U13" s="740">
        <v>19</v>
      </c>
      <c r="V13" s="714">
        <v>24</v>
      </c>
      <c r="W13" s="650">
        <f t="shared" si="3"/>
        <v>43</v>
      </c>
      <c r="X13" s="714">
        <v>929</v>
      </c>
      <c r="Y13" s="718">
        <v>1052</v>
      </c>
      <c r="Z13" s="715">
        <f t="shared" si="4"/>
        <v>1981</v>
      </c>
      <c r="AA13" s="649">
        <f>(X13/Z16)</f>
        <v>9.5451416359283656E-3</v>
      </c>
      <c r="AB13" s="649">
        <f>(Y13/Z16)</f>
        <v>1.0808922498381744E-2</v>
      </c>
      <c r="AC13" s="649">
        <f>(Z13/Z16)</f>
        <v>2.035406413431011E-2</v>
      </c>
      <c r="AD13" s="739">
        <v>21.6</v>
      </c>
      <c r="AE13" s="714">
        <v>25</v>
      </c>
      <c r="AF13" s="648">
        <f t="shared" si="5"/>
        <v>46.6</v>
      </c>
      <c r="AG13" s="737">
        <v>717.5</v>
      </c>
      <c r="AH13" s="718">
        <v>2689</v>
      </c>
      <c r="AI13" s="715">
        <f t="shared" si="6"/>
        <v>3406.5</v>
      </c>
      <c r="AJ13" s="649">
        <f>(AG13/AI16)</f>
        <v>7.1982142409269898E-3</v>
      </c>
      <c r="AK13" s="649">
        <f>(AH13/AI16)</f>
        <v>2.6977000827669233E-2</v>
      </c>
      <c r="AL13" s="649">
        <f>(AI13/AI16)</f>
        <v>3.4175215068596221E-2</v>
      </c>
      <c r="AM13" s="739">
        <v>13</v>
      </c>
      <c r="AN13" s="714">
        <v>22</v>
      </c>
      <c r="AO13" s="648">
        <f t="shared" si="30"/>
        <v>35</v>
      </c>
      <c r="AP13" s="737">
        <v>556</v>
      </c>
      <c r="AQ13" s="718">
        <v>2312</v>
      </c>
      <c r="AR13" s="715">
        <f t="shared" si="31"/>
        <v>2868</v>
      </c>
      <c r="AS13" s="649">
        <f>(AP13/AR16)</f>
        <v>5.308331980790712E-3</v>
      </c>
      <c r="AT13" s="649">
        <f>(AQ13/AR16)</f>
        <v>2.207349557479879E-2</v>
      </c>
      <c r="AU13" s="649">
        <f>(AR13/AR16)</f>
        <v>2.7381827555589502E-2</v>
      </c>
      <c r="AW13" s="537" t="s">
        <v>614</v>
      </c>
      <c r="AX13" s="719">
        <f t="shared" si="7"/>
        <v>0.42499999999999999</v>
      </c>
      <c r="AY13" s="720">
        <f t="shared" si="8"/>
        <v>0.57499999999999996</v>
      </c>
      <c r="AZ13" s="721">
        <f t="shared" si="9"/>
        <v>1</v>
      </c>
      <c r="BA13" s="720">
        <f>+F13/H13</f>
        <v>0.59174714661984196</v>
      </c>
      <c r="BB13" s="719">
        <f>+G13/H13</f>
        <v>0.40825285338015804</v>
      </c>
      <c r="BC13" s="722">
        <f t="shared" si="10"/>
        <v>1</v>
      </c>
      <c r="BD13" s="719">
        <f t="shared" si="11"/>
        <v>0.44186046511627908</v>
      </c>
      <c r="BE13" s="720">
        <f t="shared" si="12"/>
        <v>0.55813953488372092</v>
      </c>
      <c r="BF13" s="721">
        <f t="shared" si="13"/>
        <v>1</v>
      </c>
      <c r="BG13" s="720">
        <f t="shared" si="14"/>
        <v>0.48925721301411912</v>
      </c>
      <c r="BH13" s="719">
        <f t="shared" si="15"/>
        <v>0.51074278698588094</v>
      </c>
      <c r="BI13" s="722">
        <f t="shared" si="16"/>
        <v>1</v>
      </c>
      <c r="BJ13" s="719">
        <f t="shared" si="17"/>
        <v>0.44186046511627908</v>
      </c>
      <c r="BK13" s="720">
        <f t="shared" si="18"/>
        <v>0.55813953488372092</v>
      </c>
      <c r="BL13" s="721">
        <f t="shared" si="19"/>
        <v>1</v>
      </c>
      <c r="BM13" s="720">
        <f t="shared" si="20"/>
        <v>0.4689550731953559</v>
      </c>
      <c r="BN13" s="719">
        <f t="shared" si="21"/>
        <v>0.5310449268046441</v>
      </c>
      <c r="BO13" s="722">
        <f t="shared" si="22"/>
        <v>1</v>
      </c>
      <c r="BP13" s="719">
        <f t="shared" si="23"/>
        <v>0.46351931330472107</v>
      </c>
      <c r="BQ13" s="720">
        <f t="shared" si="24"/>
        <v>0.53648068669527893</v>
      </c>
      <c r="BR13" s="721">
        <f t="shared" si="25"/>
        <v>1</v>
      </c>
      <c r="BS13" s="720">
        <f t="shared" si="26"/>
        <v>0.21062674299134007</v>
      </c>
      <c r="BT13" s="719">
        <f t="shared" si="27"/>
        <v>0.7893732570086599</v>
      </c>
      <c r="BU13" s="722">
        <f t="shared" si="28"/>
        <v>1</v>
      </c>
      <c r="BV13" s="719">
        <f t="shared" si="32"/>
        <v>0.37142857142857144</v>
      </c>
      <c r="BW13" s="720">
        <f t="shared" si="33"/>
        <v>0.62857142857142856</v>
      </c>
      <c r="BX13" s="721">
        <f t="shared" si="34"/>
        <v>1</v>
      </c>
      <c r="BY13" s="720">
        <f t="shared" si="35"/>
        <v>0.19386331938633194</v>
      </c>
      <c r="BZ13" s="719">
        <f t="shared" si="36"/>
        <v>0.80613668061366806</v>
      </c>
      <c r="CA13" s="722">
        <f t="shared" si="37"/>
        <v>1</v>
      </c>
    </row>
    <row r="14" spans="1:79" ht="27.75" customHeight="1" x14ac:dyDescent="0.25">
      <c r="B14" s="537" t="s">
        <v>615</v>
      </c>
      <c r="C14" s="723">
        <v>0</v>
      </c>
      <c r="D14" s="724">
        <v>0</v>
      </c>
      <c r="E14" s="658">
        <f t="shared" si="29"/>
        <v>0</v>
      </c>
      <c r="F14" s="724">
        <v>0</v>
      </c>
      <c r="G14" s="723">
        <v>0</v>
      </c>
      <c r="H14" s="727">
        <f t="shared" si="0"/>
        <v>0</v>
      </c>
      <c r="I14" s="728">
        <f>(F14/H16)</f>
        <v>0</v>
      </c>
      <c r="J14" s="728">
        <f>(G14/H16)</f>
        <v>0</v>
      </c>
      <c r="K14" s="728">
        <f>(H14/H16)</f>
        <v>0</v>
      </c>
      <c r="L14" s="723">
        <v>0</v>
      </c>
      <c r="M14" s="724">
        <v>0</v>
      </c>
      <c r="N14" s="658">
        <f t="shared" si="1"/>
        <v>0</v>
      </c>
      <c r="O14" s="724">
        <v>0</v>
      </c>
      <c r="P14" s="723">
        <v>0</v>
      </c>
      <c r="Q14" s="727">
        <f t="shared" si="2"/>
        <v>0</v>
      </c>
      <c r="R14" s="728">
        <f>(O14/Q16)</f>
        <v>0</v>
      </c>
      <c r="S14" s="728">
        <f>(P14/Q16)</f>
        <v>0</v>
      </c>
      <c r="T14" s="728">
        <f>(Q14/Q16)</f>
        <v>0</v>
      </c>
      <c r="U14" s="723">
        <v>0</v>
      </c>
      <c r="V14" s="724">
        <v>0</v>
      </c>
      <c r="W14" s="658">
        <f t="shared" si="3"/>
        <v>0</v>
      </c>
      <c r="X14" s="724">
        <v>0</v>
      </c>
      <c r="Y14" s="723">
        <v>0</v>
      </c>
      <c r="Z14" s="727">
        <f t="shared" si="4"/>
        <v>0</v>
      </c>
      <c r="AA14" s="655">
        <f>(X14/Z16)</f>
        <v>0</v>
      </c>
      <c r="AB14" s="655">
        <f>(Y14/Z16)</f>
        <v>0</v>
      </c>
      <c r="AC14" s="655">
        <f>(Z14/Z16)</f>
        <v>0</v>
      </c>
      <c r="AD14" s="723">
        <v>0</v>
      </c>
      <c r="AE14" s="724">
        <v>0</v>
      </c>
      <c r="AF14" s="658">
        <f t="shared" si="5"/>
        <v>0</v>
      </c>
      <c r="AG14" s="724">
        <v>0</v>
      </c>
      <c r="AH14" s="723">
        <v>0</v>
      </c>
      <c r="AI14" s="727">
        <f t="shared" si="6"/>
        <v>0</v>
      </c>
      <c r="AJ14" s="655">
        <f>(AG14/AI16)</f>
        <v>0</v>
      </c>
      <c r="AK14" s="655">
        <f>(AH14/AI16)</f>
        <v>0</v>
      </c>
      <c r="AL14" s="655">
        <f>(AI14/AI16)</f>
        <v>0</v>
      </c>
      <c r="AM14" s="723">
        <v>0</v>
      </c>
      <c r="AN14" s="724">
        <v>0</v>
      </c>
      <c r="AO14" s="658">
        <f t="shared" si="30"/>
        <v>0</v>
      </c>
      <c r="AP14" s="724">
        <v>0</v>
      </c>
      <c r="AQ14" s="723">
        <v>0</v>
      </c>
      <c r="AR14" s="727">
        <f t="shared" si="31"/>
        <v>0</v>
      </c>
      <c r="AS14" s="655">
        <f>(AP14/AR16)</f>
        <v>0</v>
      </c>
      <c r="AT14" s="655">
        <f>(AQ14/AR16)</f>
        <v>0</v>
      </c>
      <c r="AU14" s="655">
        <f>(AR14/AR16)</f>
        <v>0</v>
      </c>
      <c r="AW14" s="537" t="s">
        <v>615</v>
      </c>
      <c r="AX14" s="733">
        <v>0</v>
      </c>
      <c r="AY14" s="734">
        <v>0</v>
      </c>
      <c r="AZ14" s="735">
        <f t="shared" si="9"/>
        <v>0</v>
      </c>
      <c r="BA14" s="734">
        <v>0</v>
      </c>
      <c r="BB14" s="733">
        <v>0</v>
      </c>
      <c r="BC14" s="736">
        <f t="shared" si="10"/>
        <v>0</v>
      </c>
      <c r="BD14" s="733">
        <v>0</v>
      </c>
      <c r="BE14" s="734">
        <v>0</v>
      </c>
      <c r="BF14" s="735">
        <f t="shared" si="13"/>
        <v>0</v>
      </c>
      <c r="BG14" s="734">
        <v>0</v>
      </c>
      <c r="BH14" s="733">
        <v>0</v>
      </c>
      <c r="BI14" s="736">
        <f t="shared" si="16"/>
        <v>0</v>
      </c>
      <c r="BJ14" s="733">
        <v>0</v>
      </c>
      <c r="BK14" s="734">
        <v>0</v>
      </c>
      <c r="BL14" s="735">
        <f t="shared" si="19"/>
        <v>0</v>
      </c>
      <c r="BM14" s="734">
        <v>0</v>
      </c>
      <c r="BN14" s="733">
        <v>0</v>
      </c>
      <c r="BO14" s="736">
        <f t="shared" si="22"/>
        <v>0</v>
      </c>
      <c r="BP14" s="733">
        <v>0</v>
      </c>
      <c r="BQ14" s="734">
        <v>0</v>
      </c>
      <c r="BR14" s="735">
        <f t="shared" si="25"/>
        <v>0</v>
      </c>
      <c r="BS14" s="734">
        <v>0</v>
      </c>
      <c r="BT14" s="733">
        <v>0</v>
      </c>
      <c r="BU14" s="736">
        <f t="shared" si="28"/>
        <v>0</v>
      </c>
      <c r="BV14" s="736">
        <f t="shared" si="28"/>
        <v>0</v>
      </c>
      <c r="BW14" s="736">
        <f t="shared" si="28"/>
        <v>0</v>
      </c>
      <c r="BX14" s="721">
        <f t="shared" si="34"/>
        <v>0</v>
      </c>
      <c r="BY14" s="721">
        <f t="shared" si="34"/>
        <v>0</v>
      </c>
      <c r="BZ14" s="721">
        <f t="shared" si="34"/>
        <v>0</v>
      </c>
      <c r="CA14" s="722">
        <f t="shared" si="37"/>
        <v>0</v>
      </c>
    </row>
    <row r="15" spans="1:79" ht="27.75" customHeight="1" x14ac:dyDescent="0.25">
      <c r="B15" s="537" t="s">
        <v>617</v>
      </c>
      <c r="C15" s="713">
        <v>355</v>
      </c>
      <c r="D15" s="714">
        <v>176</v>
      </c>
      <c r="E15" s="648">
        <f t="shared" si="29"/>
        <v>531</v>
      </c>
      <c r="F15" s="717">
        <v>15264</v>
      </c>
      <c r="G15" s="718">
        <v>8682</v>
      </c>
      <c r="H15" s="741">
        <f t="shared" si="0"/>
        <v>23946</v>
      </c>
      <c r="I15" s="742">
        <f>(F15/H16)</f>
        <v>0.20678723836618573</v>
      </c>
      <c r="J15" s="742">
        <f>(G15/H16)</f>
        <v>0.1176183702499492</v>
      </c>
      <c r="K15" s="742">
        <f>(H15/H16)</f>
        <v>0.32440560861613493</v>
      </c>
      <c r="L15" s="713">
        <v>378</v>
      </c>
      <c r="M15" s="714">
        <v>189</v>
      </c>
      <c r="N15" s="648">
        <f t="shared" si="1"/>
        <v>567</v>
      </c>
      <c r="O15" s="717">
        <v>17208</v>
      </c>
      <c r="P15" s="718">
        <v>12983</v>
      </c>
      <c r="Q15" s="715">
        <f t="shared" si="2"/>
        <v>30191</v>
      </c>
      <c r="R15" s="716">
        <f>(O15/Q16)</f>
        <v>0.18406049780192746</v>
      </c>
      <c r="S15" s="716">
        <f>(P15/Q16)</f>
        <v>0.13886898204105208</v>
      </c>
      <c r="T15" s="716">
        <f>(Q15/Q16)</f>
        <v>0.32292947984297954</v>
      </c>
      <c r="U15" s="713">
        <v>390</v>
      </c>
      <c r="V15" s="714">
        <v>187</v>
      </c>
      <c r="W15" s="648">
        <f t="shared" si="3"/>
        <v>577</v>
      </c>
      <c r="X15" s="717">
        <v>20775</v>
      </c>
      <c r="Y15" s="718">
        <v>13181</v>
      </c>
      <c r="Z15" s="715">
        <f t="shared" si="4"/>
        <v>33956</v>
      </c>
      <c r="AA15" s="649">
        <f>(X15/Z16)</f>
        <v>0.21345567006072313</v>
      </c>
      <c r="AB15" s="649">
        <f>(Y15/Z16)</f>
        <v>0.13543004510567469</v>
      </c>
      <c r="AC15" s="649">
        <f>(Z15/Z16)</f>
        <v>0.34888571516639783</v>
      </c>
      <c r="AD15" s="739">
        <v>413.2</v>
      </c>
      <c r="AE15" s="714">
        <v>181</v>
      </c>
      <c r="AF15" s="648">
        <f t="shared" si="5"/>
        <v>594.20000000000005</v>
      </c>
      <c r="AG15" s="717">
        <v>22749</v>
      </c>
      <c r="AH15" s="718">
        <v>13093</v>
      </c>
      <c r="AI15" s="715">
        <f t="shared" si="6"/>
        <v>35842</v>
      </c>
      <c r="AJ15" s="649">
        <f>(AG15/AI16)</f>
        <v>0.22822602894334229</v>
      </c>
      <c r="AK15" s="649">
        <f>(AH15/AI16)</f>
        <v>0.13135361540969628</v>
      </c>
      <c r="AL15" s="649">
        <f>(AI15/AI16)</f>
        <v>0.35957964435303857</v>
      </c>
      <c r="AM15" s="739">
        <v>402</v>
      </c>
      <c r="AN15" s="714">
        <v>172</v>
      </c>
      <c r="AO15" s="648">
        <f t="shared" si="30"/>
        <v>574</v>
      </c>
      <c r="AP15" s="717">
        <v>20695</v>
      </c>
      <c r="AQ15" s="718">
        <v>11002</v>
      </c>
      <c r="AR15" s="715">
        <f t="shared" si="31"/>
        <v>31697</v>
      </c>
      <c r="AS15" s="649">
        <f>(AP15/AR16)</f>
        <v>0.19758260852961113</v>
      </c>
      <c r="AT15" s="649">
        <f>(AQ15/AR16)</f>
        <v>0.10504005117384788</v>
      </c>
      <c r="AU15" s="649">
        <f>(AR15/AR16)</f>
        <v>0.30262265970345903</v>
      </c>
      <c r="AW15" s="537" t="s">
        <v>617</v>
      </c>
      <c r="AX15" s="719">
        <f>+C15/E15</f>
        <v>0.66854990583804141</v>
      </c>
      <c r="AY15" s="720">
        <f>+D15/E15</f>
        <v>0.33145009416195859</v>
      </c>
      <c r="AZ15" s="721">
        <f t="shared" si="9"/>
        <v>1</v>
      </c>
      <c r="BA15" s="720">
        <f>+F15/H15</f>
        <v>0.63743422701077423</v>
      </c>
      <c r="BB15" s="719">
        <f>+G15/H15</f>
        <v>0.36256577298922577</v>
      </c>
      <c r="BC15" s="743">
        <f t="shared" si="10"/>
        <v>1</v>
      </c>
      <c r="BD15" s="719">
        <f>+L15/N15</f>
        <v>0.66666666666666663</v>
      </c>
      <c r="BE15" s="720">
        <f>+M15/N15</f>
        <v>0.33333333333333331</v>
      </c>
      <c r="BF15" s="721">
        <f t="shared" si="13"/>
        <v>1</v>
      </c>
      <c r="BG15" s="720">
        <f>+O15/Q15</f>
        <v>0.56997118346527109</v>
      </c>
      <c r="BH15" s="719">
        <f>+P15/Q15</f>
        <v>0.43002881653472891</v>
      </c>
      <c r="BI15" s="722">
        <f t="shared" si="16"/>
        <v>1</v>
      </c>
      <c r="BJ15" s="719">
        <f>+U15/W15</f>
        <v>0.67590987868284225</v>
      </c>
      <c r="BK15" s="720">
        <f>+V15/W15</f>
        <v>0.3240901213171577</v>
      </c>
      <c r="BL15" s="721">
        <f t="shared" si="19"/>
        <v>1</v>
      </c>
      <c r="BM15" s="720">
        <f>+X15/Z15</f>
        <v>0.61182118035104249</v>
      </c>
      <c r="BN15" s="719">
        <f>+Y15/Z15</f>
        <v>0.38817881964895745</v>
      </c>
      <c r="BO15" s="722">
        <f t="shared" si="22"/>
        <v>1</v>
      </c>
      <c r="BP15" s="719">
        <f>+AD15/AF15</f>
        <v>0.6953887579939414</v>
      </c>
      <c r="BQ15" s="720">
        <f>+AE15/AF15</f>
        <v>0.30461124200605855</v>
      </c>
      <c r="BR15" s="721">
        <f t="shared" si="25"/>
        <v>1</v>
      </c>
      <c r="BS15" s="720">
        <f>+AG15/AI15</f>
        <v>0.63470230455889742</v>
      </c>
      <c r="BT15" s="719">
        <f>+AH15/AI15</f>
        <v>0.36529769544110263</v>
      </c>
      <c r="BU15" s="722">
        <f t="shared" si="28"/>
        <v>1</v>
      </c>
      <c r="BV15" s="719">
        <f t="shared" si="32"/>
        <v>0.70034843205574915</v>
      </c>
      <c r="BW15" s="720">
        <f>AN15/AO15</f>
        <v>0.29965156794425085</v>
      </c>
      <c r="BX15" s="721">
        <f>BV15+BW15</f>
        <v>1</v>
      </c>
      <c r="BY15" s="720">
        <f t="shared" si="35"/>
        <v>0.65290090544846513</v>
      </c>
      <c r="BZ15" s="720">
        <f>AQ15/AR15</f>
        <v>0.34709909455153487</v>
      </c>
      <c r="CA15" s="722">
        <f t="shared" si="37"/>
        <v>1</v>
      </c>
    </row>
    <row r="16" spans="1:79" ht="27.75" customHeight="1" x14ac:dyDescent="0.25">
      <c r="B16" s="537" t="s">
        <v>52</v>
      </c>
      <c r="C16" s="666">
        <f>SUM(C7:C15)</f>
        <v>1203</v>
      </c>
      <c r="D16" s="744">
        <f>SUM(D7:D15)</f>
        <v>393</v>
      </c>
      <c r="E16" s="666">
        <f t="shared" si="29"/>
        <v>1596</v>
      </c>
      <c r="F16" s="744">
        <f>SUM(F7:F15)</f>
        <v>56522</v>
      </c>
      <c r="G16" s="666">
        <f>SUM(G7:G15)</f>
        <v>17293</v>
      </c>
      <c r="H16" s="745">
        <f t="shared" si="0"/>
        <v>73815</v>
      </c>
      <c r="I16" s="746">
        <f>(F16/H16)</f>
        <v>0.76572512361986045</v>
      </c>
      <c r="J16" s="746">
        <f>(G16/H16)</f>
        <v>0.23427487638013955</v>
      </c>
      <c r="K16" s="746">
        <f>(H16/H16)</f>
        <v>1</v>
      </c>
      <c r="L16" s="666">
        <f>SUM(L7:L15)</f>
        <v>1592</v>
      </c>
      <c r="M16" s="745">
        <f>SUM(M7:M15)</f>
        <v>436</v>
      </c>
      <c r="N16" s="666">
        <f t="shared" si="1"/>
        <v>2028</v>
      </c>
      <c r="O16" s="745">
        <f>SUM(O7:O15)</f>
        <v>62538</v>
      </c>
      <c r="P16" s="666">
        <f>SUM(P7:P15)</f>
        <v>30953</v>
      </c>
      <c r="Q16" s="745">
        <f t="shared" si="2"/>
        <v>93491</v>
      </c>
      <c r="R16" s="746">
        <f>(O16/Q16)</f>
        <v>0.6689200029949407</v>
      </c>
      <c r="S16" s="746">
        <f>(P16/Q16)</f>
        <v>0.3310799970050593</v>
      </c>
      <c r="T16" s="746">
        <f>(Q16/Q16)</f>
        <v>1</v>
      </c>
      <c r="U16" s="666">
        <f>SUM(U7:U15)</f>
        <v>1718</v>
      </c>
      <c r="V16" s="745">
        <f>SUM(V7:V15)</f>
        <v>475</v>
      </c>
      <c r="W16" s="666">
        <f t="shared" si="3"/>
        <v>2193</v>
      </c>
      <c r="X16" s="745">
        <f>SUM(X7:X15)</f>
        <v>68418</v>
      </c>
      <c r="Y16" s="666">
        <f>SUM(Y7:Y15)</f>
        <v>28909</v>
      </c>
      <c r="Z16" s="744">
        <f t="shared" si="4"/>
        <v>97327</v>
      </c>
      <c r="AA16" s="667">
        <f>(X16/Z16)</f>
        <v>0.70297039875882339</v>
      </c>
      <c r="AB16" s="667">
        <f>(Y16/Z16)</f>
        <v>0.29702960124117667</v>
      </c>
      <c r="AC16" s="667">
        <f>(Z16/Z16)</f>
        <v>1</v>
      </c>
      <c r="AD16" s="666">
        <f>SUM(AD7:AD15)</f>
        <v>1686.4</v>
      </c>
      <c r="AE16" s="745">
        <f>SUM(AE7:AE15)</f>
        <v>452</v>
      </c>
      <c r="AF16" s="666">
        <f t="shared" si="5"/>
        <v>2138.4</v>
      </c>
      <c r="AG16" s="745">
        <f>SUM(AG7:AG15)</f>
        <v>71920.5</v>
      </c>
      <c r="AH16" s="666">
        <f>SUM(AH7:AH15)</f>
        <v>27757</v>
      </c>
      <c r="AI16" s="744">
        <f t="shared" si="6"/>
        <v>99677.5</v>
      </c>
      <c r="AJ16" s="667">
        <f>(AG16/AI16)</f>
        <v>0.72153194050813874</v>
      </c>
      <c r="AK16" s="667">
        <f>(AH16/AI16)</f>
        <v>0.27846805949186126</v>
      </c>
      <c r="AL16" s="667">
        <f>(AI16/AI16)</f>
        <v>1</v>
      </c>
      <c r="AM16" s="666">
        <f>SUM(AM7:AM15)</f>
        <v>1475</v>
      </c>
      <c r="AN16" s="666">
        <f t="shared" ref="AN16:AR16" si="38">SUM(AN7:AN15)</f>
        <v>418</v>
      </c>
      <c r="AO16" s="666">
        <f t="shared" si="38"/>
        <v>1893</v>
      </c>
      <c r="AP16" s="666">
        <f t="shared" si="38"/>
        <v>79903</v>
      </c>
      <c r="AQ16" s="666">
        <f t="shared" si="38"/>
        <v>24838</v>
      </c>
      <c r="AR16" s="666">
        <f t="shared" si="38"/>
        <v>104741</v>
      </c>
      <c r="AS16" s="667">
        <f>(AP16/AR16)</f>
        <v>0.76286268032575588</v>
      </c>
      <c r="AT16" s="667">
        <f>(AQ16/AR16)</f>
        <v>0.23713731967424409</v>
      </c>
      <c r="AU16" s="667">
        <f>(AR16/AR16)</f>
        <v>1</v>
      </c>
      <c r="AW16" s="747"/>
      <c r="AX16" s="747"/>
      <c r="AY16" s="747"/>
      <c r="AZ16" s="747"/>
      <c r="BA16" s="747"/>
      <c r="BB16" s="747"/>
      <c r="BC16" s="747"/>
      <c r="BD16" s="747"/>
      <c r="BE16" s="747"/>
      <c r="BF16" s="747"/>
      <c r="BG16" s="747"/>
      <c r="BH16" s="747"/>
      <c r="BI16" s="747"/>
      <c r="BJ16" s="747"/>
      <c r="BK16" s="747"/>
      <c r="BL16" s="747"/>
      <c r="BM16" s="747"/>
      <c r="BN16" s="747"/>
      <c r="BO16" s="747"/>
      <c r="BP16" s="747"/>
      <c r="BQ16" s="747"/>
      <c r="BR16" s="747"/>
      <c r="BS16" s="747"/>
      <c r="BT16" s="747"/>
      <c r="BU16" s="747"/>
    </row>
    <row r="18" spans="2:31" ht="15.75" customHeight="1" x14ac:dyDescent="0.25">
      <c r="AE18" s="749">
        <v>20</v>
      </c>
    </row>
    <row r="19" spans="2:31" ht="24" customHeight="1" x14ac:dyDescent="0.35">
      <c r="C19" s="750" t="s">
        <v>813</v>
      </c>
      <c r="D19" s="751"/>
      <c r="E19" s="750" t="s">
        <v>814</v>
      </c>
      <c r="F19" s="751"/>
      <c r="G19" s="750" t="s">
        <v>815</v>
      </c>
      <c r="H19" s="751"/>
      <c r="I19" s="758"/>
      <c r="J19" s="758"/>
      <c r="K19" s="758"/>
      <c r="AE19" s="749">
        <v>7</v>
      </c>
    </row>
    <row r="20" spans="2:31" ht="24" customHeight="1" x14ac:dyDescent="0.35">
      <c r="B20" s="537" t="s">
        <v>0</v>
      </c>
      <c r="C20" s="752">
        <v>1406</v>
      </c>
      <c r="D20" s="753"/>
      <c r="E20" s="754">
        <v>89240</v>
      </c>
      <c r="F20" s="755"/>
      <c r="G20" s="756">
        <f t="shared" ref="G20:G25" si="39">E20/C20</f>
        <v>63.470839260312943</v>
      </c>
      <c r="H20" s="757"/>
      <c r="I20" s="758"/>
      <c r="J20" s="758"/>
      <c r="K20" s="758"/>
      <c r="M20" s="758" t="s">
        <v>0</v>
      </c>
      <c r="N20" s="758">
        <v>1406</v>
      </c>
      <c r="O20" s="758"/>
      <c r="P20" s="759"/>
      <c r="AE20" s="749">
        <v>43</v>
      </c>
    </row>
    <row r="21" spans="2:31" ht="24" customHeight="1" x14ac:dyDescent="0.35">
      <c r="B21" s="537" t="s">
        <v>27</v>
      </c>
      <c r="C21" s="752">
        <v>109</v>
      </c>
      <c r="D21" s="753"/>
      <c r="E21" s="754">
        <v>4400</v>
      </c>
      <c r="F21" s="760"/>
      <c r="G21" s="756">
        <f t="shared" si="39"/>
        <v>40.366972477064223</v>
      </c>
      <c r="H21" s="757"/>
      <c r="I21" s="758"/>
      <c r="J21" s="758"/>
      <c r="K21" s="758"/>
      <c r="M21" s="758" t="s">
        <v>27</v>
      </c>
      <c r="N21" s="758">
        <v>109</v>
      </c>
      <c r="O21" s="758"/>
      <c r="P21" s="759"/>
      <c r="AE21" s="749">
        <v>165</v>
      </c>
    </row>
    <row r="22" spans="2:31" ht="24" customHeight="1" x14ac:dyDescent="0.35">
      <c r="B22" s="537" t="s">
        <v>769</v>
      </c>
      <c r="C22" s="752">
        <v>11</v>
      </c>
      <c r="D22" s="753"/>
      <c r="E22" s="754">
        <v>379</v>
      </c>
      <c r="F22" s="755"/>
      <c r="G22" s="756">
        <f t="shared" si="39"/>
        <v>34.454545454545453</v>
      </c>
      <c r="H22" s="757"/>
      <c r="I22" s="758"/>
      <c r="J22" s="758"/>
      <c r="K22" s="758"/>
      <c r="M22" s="758" t="s">
        <v>28</v>
      </c>
      <c r="N22" s="758">
        <v>11</v>
      </c>
      <c r="O22" s="758"/>
      <c r="P22" s="759"/>
      <c r="AE22" s="749">
        <v>25</v>
      </c>
    </row>
    <row r="23" spans="2:31" ht="24" customHeight="1" x14ac:dyDescent="0.35">
      <c r="B23" s="537" t="s">
        <v>662</v>
      </c>
      <c r="C23" s="752">
        <v>142</v>
      </c>
      <c r="D23" s="753"/>
      <c r="E23" s="754">
        <v>3917</v>
      </c>
      <c r="F23" s="760"/>
      <c r="G23" s="756">
        <f t="shared" si="39"/>
        <v>27.58450704225352</v>
      </c>
      <c r="H23" s="757"/>
      <c r="I23" s="758"/>
      <c r="J23" s="758"/>
      <c r="K23" s="758"/>
      <c r="M23" s="758" t="s">
        <v>816</v>
      </c>
      <c r="N23" s="758">
        <v>152</v>
      </c>
      <c r="O23" s="758"/>
      <c r="P23" s="759"/>
      <c r="Q23" s="759"/>
      <c r="R23" s="759"/>
      <c r="S23" s="759"/>
      <c r="T23" s="749"/>
      <c r="U23" s="759"/>
      <c r="V23" s="759"/>
      <c r="W23" s="759"/>
      <c r="X23" s="759"/>
      <c r="Y23" s="759"/>
      <c r="Z23" s="759"/>
      <c r="AA23" s="759"/>
      <c r="AB23" s="759"/>
      <c r="AC23" s="759"/>
      <c r="AE23" s="529">
        <v>181</v>
      </c>
    </row>
    <row r="24" spans="2:31" ht="24" customHeight="1" x14ac:dyDescent="0.35">
      <c r="B24" s="537" t="s">
        <v>664</v>
      </c>
      <c r="C24" s="752">
        <v>153</v>
      </c>
      <c r="D24" s="753"/>
      <c r="E24" s="754">
        <v>4485</v>
      </c>
      <c r="F24" s="761"/>
      <c r="G24" s="756">
        <f t="shared" si="39"/>
        <v>29.313725490196077</v>
      </c>
      <c r="H24" s="757"/>
      <c r="I24" s="758"/>
      <c r="J24" s="758"/>
      <c r="K24" s="758"/>
      <c r="M24" s="758" t="s">
        <v>817</v>
      </c>
      <c r="N24" s="758">
        <v>1</v>
      </c>
      <c r="O24" s="758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59"/>
      <c r="AA24" s="759"/>
      <c r="AB24" s="759"/>
      <c r="AC24" s="759"/>
    </row>
    <row r="25" spans="2:31" ht="24" customHeight="1" x14ac:dyDescent="0.35">
      <c r="B25" s="537" t="s">
        <v>663</v>
      </c>
      <c r="C25" s="752">
        <v>72</v>
      </c>
      <c r="D25" s="753"/>
      <c r="E25" s="754">
        <v>2320</v>
      </c>
      <c r="F25" s="760"/>
      <c r="G25" s="756">
        <f t="shared" si="39"/>
        <v>32.222222222222221</v>
      </c>
      <c r="H25" s="757"/>
      <c r="I25" s="758"/>
      <c r="J25" s="758"/>
      <c r="K25" s="758"/>
      <c r="M25" s="758" t="s">
        <v>662</v>
      </c>
      <c r="N25" s="758">
        <v>142</v>
      </c>
      <c r="O25" s="758"/>
      <c r="P25" s="759"/>
      <c r="Q25" s="759"/>
      <c r="R25" s="759"/>
      <c r="S25" s="759"/>
      <c r="T25" s="759"/>
      <c r="U25" s="759"/>
      <c r="V25" s="759"/>
      <c r="W25" s="759"/>
      <c r="X25" s="759"/>
      <c r="Y25" s="759"/>
      <c r="Z25" s="759"/>
      <c r="AA25" s="759"/>
      <c r="AB25" s="759"/>
      <c r="AC25" s="759"/>
    </row>
    <row r="26" spans="2:31" ht="24" customHeight="1" x14ac:dyDescent="0.35">
      <c r="B26" s="537" t="s">
        <v>665</v>
      </c>
      <c r="C26" s="752">
        <v>0</v>
      </c>
      <c r="D26" s="753"/>
      <c r="E26" s="762">
        <v>0</v>
      </c>
      <c r="F26" s="763"/>
      <c r="G26" s="764">
        <v>0</v>
      </c>
      <c r="H26" s="765"/>
      <c r="I26" s="758"/>
      <c r="J26" s="758"/>
      <c r="K26" s="758"/>
      <c r="M26" s="758"/>
      <c r="N26" s="758"/>
      <c r="O26" s="758"/>
      <c r="P26" s="759"/>
    </row>
    <row r="27" spans="2:31" ht="24" customHeight="1" x14ac:dyDescent="0.35">
      <c r="B27" s="537" t="s">
        <v>808</v>
      </c>
      <c r="C27" s="766">
        <v>1893</v>
      </c>
      <c r="D27" s="767"/>
      <c r="E27" s="768">
        <f>SUM(E20:E25)</f>
        <v>104741</v>
      </c>
      <c r="F27" s="769"/>
      <c r="G27" s="770">
        <v>46.3</v>
      </c>
      <c r="H27" s="771"/>
      <c r="I27" s="758"/>
      <c r="J27" s="758"/>
      <c r="K27" s="758"/>
    </row>
    <row r="28" spans="2:31" ht="15.75" customHeight="1" x14ac:dyDescent="0.35">
      <c r="I28" s="758"/>
      <c r="J28" s="758"/>
      <c r="K28" s="758"/>
    </row>
  </sheetData>
  <mergeCells count="56">
    <mergeCell ref="C26:D26"/>
    <mergeCell ref="E26:F26"/>
    <mergeCell ref="G26:H26"/>
    <mergeCell ref="C27:D27"/>
    <mergeCell ref="E27:F27"/>
    <mergeCell ref="G27:H27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BY5:CA5"/>
    <mergeCell ref="C19:D19"/>
    <mergeCell ref="E19:F19"/>
    <mergeCell ref="G19:H19"/>
    <mergeCell ref="BG5:BI5"/>
    <mergeCell ref="BJ5:BL5"/>
    <mergeCell ref="BM5:BO5"/>
    <mergeCell ref="BP5:BR5"/>
    <mergeCell ref="BS5:BU5"/>
    <mergeCell ref="BV5:BX5"/>
    <mergeCell ref="AM5:AO5"/>
    <mergeCell ref="AP5:AR5"/>
    <mergeCell ref="AS5:AU5"/>
    <mergeCell ref="AX5:AZ5"/>
    <mergeCell ref="BA5:BC5"/>
    <mergeCell ref="BD5:BF5"/>
    <mergeCell ref="U5:W5"/>
    <mergeCell ref="X5:Z5"/>
    <mergeCell ref="AA5:AC5"/>
    <mergeCell ref="AD5:AF5"/>
    <mergeCell ref="AG5:AI5"/>
    <mergeCell ref="AJ5:AL5"/>
    <mergeCell ref="BD4:BI4"/>
    <mergeCell ref="BJ4:BO4"/>
    <mergeCell ref="BP4:BU4"/>
    <mergeCell ref="BV4:CA4"/>
    <mergeCell ref="C5:E5"/>
    <mergeCell ref="F5:H5"/>
    <mergeCell ref="I5:K5"/>
    <mergeCell ref="L5:N5"/>
    <mergeCell ref="O5:Q5"/>
    <mergeCell ref="R5:T5"/>
    <mergeCell ref="C4:K4"/>
    <mergeCell ref="L4:T4"/>
    <mergeCell ref="U4:AC4"/>
    <mergeCell ref="AD4:AL4"/>
    <mergeCell ref="AM4:AU4"/>
    <mergeCell ref="AX4:BC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FAD1D-586E-41E7-A869-FD82476245FE}">
  <dimension ref="A2:AE49"/>
  <sheetViews>
    <sheetView showGridLines="0" workbookViewId="0"/>
  </sheetViews>
  <sheetFormatPr baseColWidth="10" defaultColWidth="8.7265625" defaultRowHeight="12.5" x14ac:dyDescent="0.25"/>
  <cols>
    <col min="2" max="2" width="38.7265625" bestFit="1" customWidth="1"/>
    <col min="3" max="3" width="15.26953125" bestFit="1" customWidth="1"/>
  </cols>
  <sheetData>
    <row r="2" spans="1:31" ht="13" x14ac:dyDescent="0.3">
      <c r="A2" s="772"/>
      <c r="B2" s="773" t="s">
        <v>818</v>
      </c>
      <c r="C2" s="85"/>
      <c r="D2" s="774"/>
      <c r="E2" s="774"/>
      <c r="F2" s="775"/>
      <c r="G2" s="775"/>
      <c r="H2" s="775"/>
      <c r="I2" s="775"/>
      <c r="J2" s="775"/>
      <c r="K2" s="775"/>
      <c r="L2" s="775"/>
      <c r="M2" s="775"/>
      <c r="N2" s="775"/>
      <c r="O2" s="775"/>
      <c r="P2" s="776"/>
      <c r="Q2" s="776"/>
      <c r="R2" s="776"/>
      <c r="S2" s="776"/>
      <c r="T2" s="776"/>
      <c r="U2" s="776"/>
      <c r="V2" s="776"/>
      <c r="W2" s="776"/>
      <c r="X2" s="776"/>
      <c r="Y2" s="776"/>
      <c r="Z2" s="776"/>
      <c r="AA2" s="776"/>
    </row>
    <row r="3" spans="1:31" ht="13" x14ac:dyDescent="0.3">
      <c r="A3" s="772"/>
      <c r="B3" s="772"/>
      <c r="C3" s="772"/>
      <c r="D3" s="772"/>
      <c r="E3" s="772"/>
      <c r="F3" s="772"/>
      <c r="G3" s="775"/>
      <c r="H3" s="775"/>
      <c r="I3" s="775"/>
      <c r="J3" s="775"/>
      <c r="K3" s="775"/>
      <c r="L3" s="775"/>
      <c r="M3" s="775"/>
      <c r="N3" s="775"/>
      <c r="O3" s="775"/>
      <c r="P3" s="776"/>
      <c r="Q3" s="776"/>
      <c r="R3" s="776"/>
      <c r="S3" s="776"/>
      <c r="T3" s="776"/>
      <c r="U3" s="776"/>
      <c r="V3" s="776"/>
      <c r="W3" s="776"/>
      <c r="X3" s="776"/>
      <c r="Y3" s="776"/>
      <c r="Z3" s="776"/>
      <c r="AA3" s="776"/>
    </row>
    <row r="4" spans="1:31" ht="14" x14ac:dyDescent="0.3">
      <c r="A4" s="772"/>
      <c r="B4" s="772"/>
      <c r="C4" s="777"/>
      <c r="D4" s="778" t="s">
        <v>819</v>
      </c>
      <c r="E4" s="779"/>
      <c r="F4" s="779"/>
      <c r="G4" s="779"/>
      <c r="H4" s="780" t="s">
        <v>820</v>
      </c>
      <c r="I4" s="781"/>
      <c r="J4" s="781"/>
      <c r="K4" s="781"/>
      <c r="L4" s="780" t="s">
        <v>821</v>
      </c>
      <c r="M4" s="781"/>
      <c r="N4" s="781"/>
      <c r="O4" s="781"/>
      <c r="P4" s="776"/>
      <c r="Q4" s="776"/>
      <c r="R4" s="776"/>
      <c r="S4" s="776"/>
      <c r="T4" s="782"/>
      <c r="U4" s="782"/>
      <c r="V4" s="782"/>
      <c r="W4" s="782"/>
      <c r="X4" s="776"/>
      <c r="Y4" s="776"/>
      <c r="Z4" s="776"/>
      <c r="AA4" s="776"/>
    </row>
    <row r="5" spans="1:31" ht="13" x14ac:dyDescent="0.3">
      <c r="A5" s="772"/>
      <c r="B5" s="783" t="s">
        <v>823</v>
      </c>
      <c r="C5" s="784"/>
      <c r="D5" s="785">
        <v>2022</v>
      </c>
      <c r="E5" s="785">
        <v>2023</v>
      </c>
      <c r="F5" s="785">
        <v>2024</v>
      </c>
      <c r="G5" s="786">
        <v>2025</v>
      </c>
      <c r="H5" s="787">
        <v>2022</v>
      </c>
      <c r="I5" s="787">
        <v>2023</v>
      </c>
      <c r="J5" s="787">
        <v>2024</v>
      </c>
      <c r="K5" s="787">
        <v>2025</v>
      </c>
      <c r="L5" s="785">
        <v>2022</v>
      </c>
      <c r="M5" s="785">
        <v>2023</v>
      </c>
      <c r="N5" s="785">
        <v>2024</v>
      </c>
      <c r="O5" s="786">
        <v>2025</v>
      </c>
      <c r="P5" s="776"/>
      <c r="Q5" s="776"/>
      <c r="R5" s="776"/>
      <c r="S5" s="776"/>
      <c r="T5" s="782"/>
      <c r="U5" s="782"/>
      <c r="V5" s="782"/>
      <c r="W5" s="782"/>
      <c r="X5" s="782"/>
      <c r="Y5" s="782"/>
      <c r="Z5" s="788"/>
    </row>
    <row r="6" spans="1:31" ht="13" x14ac:dyDescent="0.25">
      <c r="A6" s="789"/>
      <c r="B6" s="790" t="s">
        <v>824</v>
      </c>
      <c r="C6" s="791" t="s">
        <v>825</v>
      </c>
      <c r="D6" s="792">
        <v>42322</v>
      </c>
      <c r="E6" s="792">
        <v>42910</v>
      </c>
      <c r="F6" s="793">
        <v>43726</v>
      </c>
      <c r="G6" s="793">
        <v>39718</v>
      </c>
      <c r="H6" s="794">
        <v>341145</v>
      </c>
      <c r="I6" s="794">
        <v>353700</v>
      </c>
      <c r="J6" s="794">
        <v>365884</v>
      </c>
      <c r="K6" s="794">
        <v>369728.57290000003</v>
      </c>
      <c r="L6" s="793">
        <v>2365</v>
      </c>
      <c r="M6" s="793">
        <v>2442</v>
      </c>
      <c r="N6" s="793">
        <v>2565</v>
      </c>
      <c r="O6" s="793">
        <v>2041</v>
      </c>
      <c r="P6" s="776"/>
      <c r="Q6" s="776"/>
      <c r="R6" s="776"/>
      <c r="S6" s="776"/>
      <c r="T6" s="795"/>
      <c r="U6" s="782"/>
      <c r="V6" s="782"/>
      <c r="W6" s="782"/>
      <c r="X6" s="782"/>
      <c r="Y6" s="782"/>
      <c r="Z6" s="788"/>
    </row>
    <row r="7" spans="1:31" ht="26" x14ac:dyDescent="0.25">
      <c r="A7" s="789"/>
      <c r="B7" s="796"/>
      <c r="C7" s="791" t="s">
        <v>826</v>
      </c>
      <c r="D7" s="792">
        <v>5548</v>
      </c>
      <c r="E7" s="792">
        <v>9832</v>
      </c>
      <c r="F7" s="793">
        <v>12463</v>
      </c>
      <c r="G7" s="793">
        <v>10632</v>
      </c>
      <c r="H7" s="794">
        <v>109642</v>
      </c>
      <c r="I7" s="794">
        <v>147339</v>
      </c>
      <c r="J7" s="794">
        <v>161587</v>
      </c>
      <c r="K7" s="794">
        <v>140400.75440000001</v>
      </c>
      <c r="L7" s="793">
        <v>702</v>
      </c>
      <c r="M7" s="793">
        <v>1149</v>
      </c>
      <c r="N7" s="793">
        <v>1181</v>
      </c>
      <c r="O7" s="793">
        <v>988</v>
      </c>
      <c r="P7" s="776"/>
      <c r="Q7" s="776"/>
      <c r="R7" s="776"/>
      <c r="S7" s="776"/>
      <c r="T7" s="795"/>
      <c r="U7" s="782"/>
      <c r="V7" s="782"/>
      <c r="W7" s="782"/>
      <c r="X7" s="782"/>
      <c r="Y7" s="782"/>
      <c r="Z7" s="788"/>
    </row>
    <row r="8" spans="1:31" ht="13" x14ac:dyDescent="0.25">
      <c r="A8" s="789"/>
      <c r="B8" s="797"/>
      <c r="C8" s="791" t="s">
        <v>827</v>
      </c>
      <c r="D8" s="792">
        <v>587</v>
      </c>
      <c r="E8" s="792">
        <v>1044</v>
      </c>
      <c r="F8" s="793">
        <v>992</v>
      </c>
      <c r="G8" s="793">
        <v>1008</v>
      </c>
      <c r="H8" s="794">
        <v>2539</v>
      </c>
      <c r="I8" s="794">
        <v>5757</v>
      </c>
      <c r="J8" s="794">
        <v>17883</v>
      </c>
      <c r="K8" s="794">
        <v>33845.327290000001</v>
      </c>
      <c r="L8" s="793">
        <v>99</v>
      </c>
      <c r="M8" s="793">
        <v>115</v>
      </c>
      <c r="N8" s="793">
        <v>113</v>
      </c>
      <c r="O8" s="793">
        <v>62</v>
      </c>
      <c r="P8" s="776"/>
      <c r="Q8" s="776"/>
      <c r="R8" s="776"/>
      <c r="S8" s="776"/>
      <c r="T8" s="795"/>
      <c r="U8" s="782"/>
      <c r="V8" s="782"/>
      <c r="W8" s="782"/>
      <c r="X8" s="782"/>
      <c r="Y8" s="782"/>
      <c r="Z8" s="788"/>
    </row>
    <row r="9" spans="1:31" ht="13" x14ac:dyDescent="0.25">
      <c r="A9" s="789"/>
      <c r="B9" s="790" t="s">
        <v>828</v>
      </c>
      <c r="C9" s="791" t="s">
        <v>825</v>
      </c>
      <c r="D9" s="792">
        <v>30</v>
      </c>
      <c r="E9" s="792">
        <v>32</v>
      </c>
      <c r="F9" s="793">
        <v>46</v>
      </c>
      <c r="G9" s="793">
        <v>31</v>
      </c>
      <c r="H9" s="794">
        <v>7</v>
      </c>
      <c r="I9" s="794">
        <v>3</v>
      </c>
      <c r="J9" s="794">
        <v>7</v>
      </c>
      <c r="K9" s="794">
        <v>385.52651400000002</v>
      </c>
      <c r="L9" s="793">
        <v>18</v>
      </c>
      <c r="M9" s="793">
        <v>20</v>
      </c>
      <c r="N9" s="793">
        <v>21</v>
      </c>
      <c r="O9" s="793">
        <v>13</v>
      </c>
      <c r="P9" s="776"/>
      <c r="Q9" s="776"/>
      <c r="R9" s="776"/>
      <c r="S9" s="776"/>
      <c r="T9" s="782"/>
      <c r="U9" s="782"/>
      <c r="V9" s="782"/>
      <c r="W9" s="782"/>
      <c r="X9" s="782"/>
      <c r="Y9" s="782"/>
      <c r="Z9" s="788"/>
    </row>
    <row r="10" spans="1:31" ht="26" x14ac:dyDescent="0.25">
      <c r="A10" s="789"/>
      <c r="B10" s="796"/>
      <c r="C10" s="791" t="s">
        <v>826</v>
      </c>
      <c r="D10" s="792">
        <v>52</v>
      </c>
      <c r="E10" s="792">
        <v>69</v>
      </c>
      <c r="F10" s="793">
        <v>69</v>
      </c>
      <c r="G10" s="793">
        <v>97</v>
      </c>
      <c r="H10" s="794">
        <v>146</v>
      </c>
      <c r="I10" s="794">
        <v>18</v>
      </c>
      <c r="J10" s="794">
        <v>146</v>
      </c>
      <c r="K10" s="794">
        <v>1128.819125</v>
      </c>
      <c r="L10" s="793">
        <v>25</v>
      </c>
      <c r="M10" s="793">
        <v>32</v>
      </c>
      <c r="N10" s="793">
        <v>23</v>
      </c>
      <c r="O10" s="793">
        <v>36</v>
      </c>
      <c r="P10" s="776"/>
      <c r="Q10" s="776"/>
      <c r="R10" s="776"/>
      <c r="S10" s="776"/>
      <c r="T10" s="782"/>
      <c r="U10" s="782"/>
      <c r="V10" s="782"/>
      <c r="W10" s="782"/>
      <c r="X10" s="782"/>
      <c r="Y10" s="782"/>
      <c r="Z10" s="788"/>
    </row>
    <row r="11" spans="1:31" ht="13" x14ac:dyDescent="0.25">
      <c r="A11" s="789"/>
      <c r="B11" s="797"/>
      <c r="C11" s="791" t="s">
        <v>827</v>
      </c>
      <c r="D11" s="792">
        <v>69</v>
      </c>
      <c r="E11" s="792">
        <v>156</v>
      </c>
      <c r="F11" s="793">
        <v>181</v>
      </c>
      <c r="G11" s="793">
        <v>132</v>
      </c>
      <c r="H11" s="794">
        <v>310</v>
      </c>
      <c r="I11" s="794">
        <v>254</v>
      </c>
      <c r="J11" s="794">
        <v>310</v>
      </c>
      <c r="K11" s="794">
        <v>5266.3237170000002</v>
      </c>
      <c r="L11" s="793">
        <v>37</v>
      </c>
      <c r="M11" s="793">
        <v>51</v>
      </c>
      <c r="N11" s="793">
        <v>54</v>
      </c>
      <c r="O11" s="793">
        <v>50</v>
      </c>
      <c r="P11" s="776"/>
      <c r="Q11" s="776"/>
      <c r="R11" s="776"/>
      <c r="S11" s="776"/>
      <c r="T11" s="782"/>
      <c r="U11" s="782"/>
      <c r="V11" s="782"/>
      <c r="W11" s="782"/>
      <c r="X11" s="782"/>
      <c r="Y11" s="782"/>
      <c r="Z11" s="788"/>
    </row>
    <row r="12" spans="1:31" ht="13" x14ac:dyDescent="0.3">
      <c r="A12" s="776"/>
      <c r="B12" s="772"/>
      <c r="C12" s="777"/>
      <c r="D12" s="798"/>
      <c r="E12" s="798"/>
      <c r="F12" s="798"/>
      <c r="G12" s="798"/>
      <c r="H12" s="798"/>
      <c r="I12" s="798"/>
      <c r="J12" s="798"/>
      <c r="K12" s="798"/>
      <c r="L12" s="798"/>
      <c r="M12" s="798"/>
      <c r="N12" s="798"/>
      <c r="O12" s="798"/>
      <c r="P12" s="776"/>
      <c r="Q12" s="776"/>
      <c r="R12" s="776"/>
      <c r="S12" s="776"/>
      <c r="T12" s="776"/>
      <c r="U12" s="776"/>
      <c r="V12" s="776"/>
      <c r="W12" s="776"/>
      <c r="X12" s="776"/>
      <c r="Y12" s="776"/>
      <c r="Z12" s="776"/>
      <c r="AA12" s="776"/>
      <c r="AB12" s="782"/>
      <c r="AC12" s="782"/>
      <c r="AD12" s="788"/>
    </row>
    <row r="13" spans="1:31" ht="14" x14ac:dyDescent="0.25">
      <c r="A13" s="776"/>
      <c r="B13" s="799" t="s">
        <v>829</v>
      </c>
      <c r="C13" s="800"/>
      <c r="D13" s="801" t="s">
        <v>819</v>
      </c>
      <c r="E13" s="802"/>
      <c r="F13" s="802"/>
      <c r="G13" s="802"/>
      <c r="H13" s="802"/>
      <c r="I13" s="802"/>
      <c r="J13" s="803"/>
      <c r="K13" s="801" t="s">
        <v>820</v>
      </c>
      <c r="L13" s="802"/>
      <c r="M13" s="802"/>
      <c r="N13" s="802"/>
      <c r="O13" s="802"/>
      <c r="P13" s="802"/>
      <c r="Q13" s="803"/>
      <c r="R13" s="801" t="s">
        <v>821</v>
      </c>
      <c r="S13" s="802"/>
      <c r="T13" s="802"/>
      <c r="U13" s="802"/>
      <c r="V13" s="802"/>
      <c r="W13" s="802"/>
      <c r="X13" s="803"/>
      <c r="Y13" s="801" t="s">
        <v>822</v>
      </c>
      <c r="Z13" s="802"/>
      <c r="AA13" s="802"/>
      <c r="AB13" s="802"/>
      <c r="AC13" s="802"/>
      <c r="AD13" s="802"/>
      <c r="AE13" s="803"/>
    </row>
    <row r="14" spans="1:31" ht="14" x14ac:dyDescent="0.3">
      <c r="A14" s="776"/>
      <c r="B14" s="804" t="s">
        <v>830</v>
      </c>
      <c r="C14" s="805"/>
      <c r="D14" s="806" t="s">
        <v>831</v>
      </c>
      <c r="E14" s="807" t="s">
        <v>832</v>
      </c>
      <c r="F14" s="807" t="s">
        <v>833</v>
      </c>
      <c r="G14" s="807" t="s">
        <v>834</v>
      </c>
      <c r="H14" s="807" t="s">
        <v>835</v>
      </c>
      <c r="I14" s="807" t="s">
        <v>836</v>
      </c>
      <c r="J14" s="807" t="s">
        <v>664</v>
      </c>
      <c r="K14" s="806" t="s">
        <v>831</v>
      </c>
      <c r="L14" s="807" t="s">
        <v>832</v>
      </c>
      <c r="M14" s="807" t="s">
        <v>833</v>
      </c>
      <c r="N14" s="807" t="s">
        <v>834</v>
      </c>
      <c r="O14" s="807" t="s">
        <v>835</v>
      </c>
      <c r="P14" s="807" t="s">
        <v>836</v>
      </c>
      <c r="Q14" s="807" t="s">
        <v>664</v>
      </c>
      <c r="R14" s="806" t="s">
        <v>831</v>
      </c>
      <c r="S14" s="807" t="s">
        <v>832</v>
      </c>
      <c r="T14" s="807" t="s">
        <v>833</v>
      </c>
      <c r="U14" s="807" t="s">
        <v>834</v>
      </c>
      <c r="V14" s="807" t="s">
        <v>835</v>
      </c>
      <c r="W14" s="807" t="s">
        <v>836</v>
      </c>
      <c r="X14" s="807" t="s">
        <v>664</v>
      </c>
      <c r="Y14" s="806" t="s">
        <v>831</v>
      </c>
      <c r="Z14" s="807" t="s">
        <v>832</v>
      </c>
      <c r="AA14" s="807" t="s">
        <v>833</v>
      </c>
      <c r="AB14" s="807" t="s">
        <v>834</v>
      </c>
      <c r="AC14" s="807" t="s">
        <v>835</v>
      </c>
      <c r="AD14" s="807" t="s">
        <v>836</v>
      </c>
      <c r="AE14" s="807" t="s">
        <v>664</v>
      </c>
    </row>
    <row r="15" spans="1:31" x14ac:dyDescent="0.25">
      <c r="A15" s="776"/>
      <c r="B15" s="808" t="s">
        <v>824</v>
      </c>
      <c r="C15" s="809" t="s">
        <v>825</v>
      </c>
      <c r="D15" s="810">
        <v>24208</v>
      </c>
      <c r="E15" s="811">
        <v>3275</v>
      </c>
      <c r="F15" s="810">
        <v>1885</v>
      </c>
      <c r="G15" s="811">
        <v>188</v>
      </c>
      <c r="H15" s="810">
        <v>4781</v>
      </c>
      <c r="I15" s="811">
        <v>2367</v>
      </c>
      <c r="J15" s="812">
        <v>3014</v>
      </c>
      <c r="K15" s="813">
        <v>291737.87920000002</v>
      </c>
      <c r="L15" s="814">
        <v>39189.754000000001</v>
      </c>
      <c r="M15" s="813">
        <v>11079.80379</v>
      </c>
      <c r="N15" s="814">
        <v>1200.014688</v>
      </c>
      <c r="O15" s="813">
        <v>10979.0641</v>
      </c>
      <c r="P15" s="814">
        <v>9287.7492700000003</v>
      </c>
      <c r="Q15" s="813">
        <v>6254.3079029999999</v>
      </c>
      <c r="R15" s="815">
        <v>1574</v>
      </c>
      <c r="S15" s="816">
        <v>338</v>
      </c>
      <c r="T15" s="815">
        <v>231</v>
      </c>
      <c r="U15" s="817">
        <v>65</v>
      </c>
      <c r="V15" s="818">
        <v>320</v>
      </c>
      <c r="W15" s="817">
        <v>291</v>
      </c>
      <c r="X15" s="818">
        <v>282</v>
      </c>
      <c r="Y15" s="816">
        <v>333</v>
      </c>
      <c r="Z15" s="815">
        <v>333</v>
      </c>
      <c r="AA15" s="816">
        <v>333</v>
      </c>
      <c r="AB15" s="818">
        <v>333</v>
      </c>
      <c r="AC15" s="817">
        <v>333</v>
      </c>
      <c r="AD15" s="818">
        <v>333</v>
      </c>
      <c r="AE15" s="817">
        <v>333</v>
      </c>
    </row>
    <row r="16" spans="1:31" ht="25" x14ac:dyDescent="0.25">
      <c r="A16" s="776"/>
      <c r="B16" s="808"/>
      <c r="C16" s="809" t="s">
        <v>837</v>
      </c>
      <c r="D16" s="810">
        <v>5691</v>
      </c>
      <c r="E16" s="811">
        <v>1325</v>
      </c>
      <c r="F16" s="810">
        <v>673</v>
      </c>
      <c r="G16" s="811">
        <v>54</v>
      </c>
      <c r="H16" s="810">
        <v>1689</v>
      </c>
      <c r="I16" s="811">
        <v>557</v>
      </c>
      <c r="J16" s="810">
        <v>643</v>
      </c>
      <c r="K16" s="813">
        <v>99429.040819999995</v>
      </c>
      <c r="L16" s="814">
        <v>24744.510129999999</v>
      </c>
      <c r="M16" s="813">
        <v>5625.8787549999997</v>
      </c>
      <c r="N16" s="814">
        <v>1206.185612</v>
      </c>
      <c r="O16" s="813">
        <v>4899.5045220000002</v>
      </c>
      <c r="P16" s="814">
        <v>2809.486484</v>
      </c>
      <c r="Q16" s="813">
        <v>1686.1481209999999</v>
      </c>
      <c r="R16" s="818">
        <v>719</v>
      </c>
      <c r="S16" s="817">
        <v>177</v>
      </c>
      <c r="T16" s="818">
        <v>103</v>
      </c>
      <c r="U16" s="817">
        <v>28</v>
      </c>
      <c r="V16" s="818">
        <v>149</v>
      </c>
      <c r="W16" s="817">
        <v>134</v>
      </c>
      <c r="X16" s="818">
        <v>131</v>
      </c>
      <c r="Y16" s="817">
        <v>0</v>
      </c>
      <c r="Z16" s="819">
        <v>0</v>
      </c>
      <c r="AA16" s="820">
        <v>0</v>
      </c>
      <c r="AB16" s="821">
        <v>0</v>
      </c>
      <c r="AC16" s="822">
        <v>0</v>
      </c>
      <c r="AD16" s="821">
        <v>0</v>
      </c>
      <c r="AE16" s="822">
        <v>0</v>
      </c>
    </row>
    <row r="17" spans="1:31" x14ac:dyDescent="0.25">
      <c r="A17" s="776"/>
      <c r="B17" s="823"/>
      <c r="C17" s="809" t="s">
        <v>838</v>
      </c>
      <c r="D17" s="810">
        <v>558</v>
      </c>
      <c r="E17" s="811">
        <v>48</v>
      </c>
      <c r="F17" s="810">
        <v>38</v>
      </c>
      <c r="G17" s="811">
        <v>3</v>
      </c>
      <c r="H17" s="810">
        <v>232</v>
      </c>
      <c r="I17" s="811">
        <v>67</v>
      </c>
      <c r="J17" s="810">
        <v>62</v>
      </c>
      <c r="K17" s="813">
        <v>27615.797869999999</v>
      </c>
      <c r="L17" s="814">
        <v>1293.1635080000001</v>
      </c>
      <c r="M17" s="813">
        <v>4454.2693250000002</v>
      </c>
      <c r="N17" s="814">
        <v>0.19341900000000001</v>
      </c>
      <c r="O17" s="813">
        <v>425.68035700000001</v>
      </c>
      <c r="P17" s="814">
        <v>31.029430000000001</v>
      </c>
      <c r="Q17" s="813">
        <v>25.193373999999999</v>
      </c>
      <c r="R17" s="821">
        <v>33</v>
      </c>
      <c r="S17" s="822">
        <v>13</v>
      </c>
      <c r="T17" s="821">
        <v>13</v>
      </c>
      <c r="U17" s="822">
        <v>1</v>
      </c>
      <c r="V17" s="821">
        <v>10</v>
      </c>
      <c r="W17" s="822">
        <v>15</v>
      </c>
      <c r="X17" s="821">
        <v>11</v>
      </c>
      <c r="Y17" s="822">
        <v>0</v>
      </c>
      <c r="Z17" s="819">
        <v>0</v>
      </c>
      <c r="AA17" s="820">
        <v>0</v>
      </c>
      <c r="AB17" s="821">
        <v>0</v>
      </c>
      <c r="AC17" s="822">
        <v>0</v>
      </c>
      <c r="AD17" s="821">
        <v>0</v>
      </c>
      <c r="AE17" s="822">
        <v>0</v>
      </c>
    </row>
    <row r="18" spans="1:31" x14ac:dyDescent="0.25">
      <c r="A18" s="776"/>
      <c r="B18" s="824" t="s">
        <v>839</v>
      </c>
      <c r="C18" s="809" t="s">
        <v>825</v>
      </c>
      <c r="D18" s="814">
        <v>27</v>
      </c>
      <c r="E18" s="813">
        <v>1</v>
      </c>
      <c r="F18" s="814">
        <v>1</v>
      </c>
      <c r="G18" s="813"/>
      <c r="H18" s="814"/>
      <c r="I18" s="813">
        <v>1</v>
      </c>
      <c r="J18" s="814">
        <v>1</v>
      </c>
      <c r="K18" s="813">
        <v>378.90432399999997</v>
      </c>
      <c r="L18" s="814">
        <v>2.142509</v>
      </c>
      <c r="M18" s="813">
        <v>2.8566790000000002</v>
      </c>
      <c r="N18" s="814">
        <v>0</v>
      </c>
      <c r="O18" s="813">
        <v>0</v>
      </c>
      <c r="P18" s="814">
        <v>0.69002600000000003</v>
      </c>
      <c r="Q18" s="813">
        <v>0.93297600000000003</v>
      </c>
      <c r="R18" s="821">
        <v>11</v>
      </c>
      <c r="S18" s="822">
        <v>1</v>
      </c>
      <c r="T18" s="821">
        <v>1</v>
      </c>
      <c r="U18" s="822"/>
      <c r="V18" s="821"/>
      <c r="W18" s="822">
        <v>1</v>
      </c>
      <c r="X18" s="821">
        <v>1</v>
      </c>
      <c r="Y18" s="822">
        <v>22</v>
      </c>
      <c r="Z18" s="825">
        <v>22</v>
      </c>
      <c r="AA18" s="826">
        <v>22</v>
      </c>
      <c r="AB18" s="825">
        <v>22</v>
      </c>
      <c r="AC18" s="826">
        <v>22</v>
      </c>
      <c r="AD18" s="825">
        <v>22</v>
      </c>
      <c r="AE18" s="826">
        <v>22</v>
      </c>
    </row>
    <row r="19" spans="1:31" ht="25" x14ac:dyDescent="0.25">
      <c r="A19" s="776"/>
      <c r="B19" s="808"/>
      <c r="C19" s="809" t="s">
        <v>837</v>
      </c>
      <c r="D19" s="814">
        <v>51</v>
      </c>
      <c r="E19" s="813">
        <v>10</v>
      </c>
      <c r="F19" s="814">
        <v>10</v>
      </c>
      <c r="G19" s="813"/>
      <c r="H19" s="814">
        <v>1</v>
      </c>
      <c r="I19" s="813">
        <v>17</v>
      </c>
      <c r="J19" s="814">
        <v>8</v>
      </c>
      <c r="K19" s="813">
        <v>790.20021199999996</v>
      </c>
      <c r="L19" s="814">
        <v>21.656676000000001</v>
      </c>
      <c r="M19" s="813">
        <v>28.875565999999999</v>
      </c>
      <c r="N19" s="814">
        <v>0</v>
      </c>
      <c r="O19" s="813">
        <v>2.4325969999999999</v>
      </c>
      <c r="P19" s="814">
        <v>134.72909899999999</v>
      </c>
      <c r="Q19" s="813">
        <v>150.92497499999999</v>
      </c>
      <c r="R19" s="825">
        <v>24</v>
      </c>
      <c r="S19" s="826">
        <v>1</v>
      </c>
      <c r="T19" s="825">
        <v>1</v>
      </c>
      <c r="U19" s="826"/>
      <c r="V19" s="825">
        <v>1</v>
      </c>
      <c r="W19" s="826">
        <v>7</v>
      </c>
      <c r="X19" s="825">
        <v>6</v>
      </c>
      <c r="Y19" s="826">
        <v>0</v>
      </c>
      <c r="Z19" s="825">
        <v>0</v>
      </c>
      <c r="AA19" s="826">
        <v>0</v>
      </c>
      <c r="AB19" s="825">
        <v>0</v>
      </c>
      <c r="AC19" s="826">
        <v>0</v>
      </c>
      <c r="AD19" s="825">
        <v>0</v>
      </c>
      <c r="AE19" s="826">
        <v>0</v>
      </c>
    </row>
    <row r="20" spans="1:31" x14ac:dyDescent="0.25">
      <c r="A20" s="776"/>
      <c r="B20" s="823"/>
      <c r="C20" s="809" t="s">
        <v>838</v>
      </c>
      <c r="D20" s="814">
        <v>77</v>
      </c>
      <c r="E20" s="813">
        <v>2</v>
      </c>
      <c r="F20" s="814">
        <v>1</v>
      </c>
      <c r="G20" s="813">
        <v>1</v>
      </c>
      <c r="H20" s="814">
        <v>1</v>
      </c>
      <c r="I20" s="813">
        <v>40</v>
      </c>
      <c r="J20" s="814">
        <v>10</v>
      </c>
      <c r="K20" s="813">
        <v>2150.4530930000001</v>
      </c>
      <c r="L20" s="814">
        <v>43.076673</v>
      </c>
      <c r="M20" s="813">
        <v>2.836614</v>
      </c>
      <c r="N20" s="814">
        <v>0.81306</v>
      </c>
      <c r="O20" s="813">
        <v>1.2329840000000001</v>
      </c>
      <c r="P20" s="814">
        <v>2847.5464010000001</v>
      </c>
      <c r="Q20" s="813">
        <v>220.364892</v>
      </c>
      <c r="R20" s="825">
        <v>35</v>
      </c>
      <c r="S20" s="826">
        <v>2</v>
      </c>
      <c r="T20" s="825">
        <v>1</v>
      </c>
      <c r="U20" s="826">
        <v>1</v>
      </c>
      <c r="V20" s="825">
        <v>1</v>
      </c>
      <c r="W20" s="826">
        <v>9</v>
      </c>
      <c r="X20" s="825">
        <v>5</v>
      </c>
      <c r="Y20" s="826">
        <v>0</v>
      </c>
      <c r="Z20" s="825">
        <v>0</v>
      </c>
      <c r="AA20" s="826">
        <v>0</v>
      </c>
      <c r="AB20" s="825">
        <v>0</v>
      </c>
      <c r="AC20" s="826">
        <v>0</v>
      </c>
      <c r="AD20" s="818">
        <v>0</v>
      </c>
      <c r="AE20" s="826">
        <v>0</v>
      </c>
    </row>
    <row r="21" spans="1:31" x14ac:dyDescent="0.25">
      <c r="A21" s="776"/>
      <c r="B21" s="776"/>
      <c r="C21" s="798"/>
      <c r="D21" s="798">
        <v>1000000</v>
      </c>
      <c r="E21" s="798"/>
      <c r="F21" s="798"/>
      <c r="G21" s="798"/>
      <c r="H21" s="798"/>
      <c r="I21" s="798"/>
      <c r="J21" s="798"/>
      <c r="K21" s="776"/>
      <c r="L21" s="776"/>
      <c r="M21" s="776"/>
      <c r="N21" s="776"/>
      <c r="O21" s="776"/>
      <c r="P21" s="776"/>
      <c r="Q21" s="776"/>
      <c r="R21" s="776"/>
      <c r="S21" s="776"/>
      <c r="T21" s="776"/>
      <c r="U21" s="776"/>
      <c r="V21" s="776"/>
      <c r="W21" s="776"/>
      <c r="X21" s="776"/>
      <c r="Y21" s="776" t="s">
        <v>840</v>
      </c>
      <c r="Z21" s="776"/>
      <c r="AA21" s="776"/>
      <c r="AB21" s="776"/>
      <c r="AC21" s="782"/>
      <c r="AD21" s="788"/>
    </row>
    <row r="22" spans="1:31" ht="14" x14ac:dyDescent="0.25">
      <c r="A22" s="776"/>
      <c r="B22" s="799" t="s">
        <v>829</v>
      </c>
      <c r="C22" s="800"/>
      <c r="D22" s="801" t="s">
        <v>819</v>
      </c>
      <c r="E22" s="802"/>
      <c r="F22" s="802"/>
      <c r="G22" s="802"/>
      <c r="H22" s="802"/>
      <c r="I22" s="802"/>
      <c r="J22" s="803"/>
      <c r="K22" s="801" t="s">
        <v>820</v>
      </c>
      <c r="L22" s="802"/>
      <c r="M22" s="802"/>
      <c r="N22" s="802"/>
      <c r="O22" s="802"/>
      <c r="P22" s="802"/>
      <c r="Q22" s="803"/>
      <c r="R22" s="801" t="s">
        <v>821</v>
      </c>
      <c r="S22" s="802"/>
      <c r="T22" s="802"/>
      <c r="U22" s="802"/>
      <c r="V22" s="802"/>
      <c r="W22" s="802"/>
      <c r="X22" s="803"/>
      <c r="Y22" s="801" t="s">
        <v>822</v>
      </c>
      <c r="Z22" s="802"/>
      <c r="AA22" s="802"/>
      <c r="AB22" s="802"/>
      <c r="AC22" s="802"/>
      <c r="AD22" s="802"/>
      <c r="AE22" s="803"/>
    </row>
    <row r="23" spans="1:31" ht="14" x14ac:dyDescent="0.3">
      <c r="A23" s="776"/>
      <c r="B23" s="804" t="s">
        <v>841</v>
      </c>
      <c r="C23" s="805"/>
      <c r="D23" s="806" t="s">
        <v>831</v>
      </c>
      <c r="E23" s="807" t="s">
        <v>832</v>
      </c>
      <c r="F23" s="807" t="s">
        <v>833</v>
      </c>
      <c r="G23" s="807" t="s">
        <v>834</v>
      </c>
      <c r="H23" s="807" t="s">
        <v>835</v>
      </c>
      <c r="I23" s="807" t="s">
        <v>836</v>
      </c>
      <c r="J23" s="807" t="s">
        <v>664</v>
      </c>
      <c r="K23" s="806" t="s">
        <v>831</v>
      </c>
      <c r="L23" s="807" t="s">
        <v>832</v>
      </c>
      <c r="M23" s="807" t="s">
        <v>833</v>
      </c>
      <c r="N23" s="807" t="s">
        <v>834</v>
      </c>
      <c r="O23" s="807" t="s">
        <v>835</v>
      </c>
      <c r="P23" s="807" t="s">
        <v>836</v>
      </c>
      <c r="Q23" s="807" t="s">
        <v>664</v>
      </c>
      <c r="R23" s="806" t="s">
        <v>831</v>
      </c>
      <c r="S23" s="807" t="s">
        <v>832</v>
      </c>
      <c r="T23" s="807" t="s">
        <v>833</v>
      </c>
      <c r="U23" s="807" t="s">
        <v>834</v>
      </c>
      <c r="V23" s="807" t="s">
        <v>835</v>
      </c>
      <c r="W23" s="807" t="s">
        <v>836</v>
      </c>
      <c r="X23" s="807" t="s">
        <v>664</v>
      </c>
      <c r="Y23" s="806" t="s">
        <v>831</v>
      </c>
      <c r="Z23" s="807" t="s">
        <v>832</v>
      </c>
      <c r="AA23" s="807" t="s">
        <v>833</v>
      </c>
      <c r="AB23" s="807" t="s">
        <v>834</v>
      </c>
      <c r="AC23" s="807" t="s">
        <v>835</v>
      </c>
      <c r="AD23" s="807" t="s">
        <v>836</v>
      </c>
      <c r="AE23" s="807" t="s">
        <v>664</v>
      </c>
    </row>
    <row r="24" spans="1:31" x14ac:dyDescent="0.25">
      <c r="A24" s="776"/>
      <c r="B24" s="808" t="s">
        <v>824</v>
      </c>
      <c r="C24" s="809" t="s">
        <v>825</v>
      </c>
      <c r="D24" s="814">
        <v>27016</v>
      </c>
      <c r="E24" s="813">
        <v>3710</v>
      </c>
      <c r="F24" s="814">
        <v>2030</v>
      </c>
      <c r="G24" s="813">
        <v>162</v>
      </c>
      <c r="H24" s="814">
        <v>5371</v>
      </c>
      <c r="I24" s="813">
        <v>2077</v>
      </c>
      <c r="J24" s="814">
        <v>3360</v>
      </c>
      <c r="K24" s="813">
        <v>298875</v>
      </c>
      <c r="L24" s="814">
        <v>28798</v>
      </c>
      <c r="M24" s="813">
        <v>14544</v>
      </c>
      <c r="N24" s="814">
        <v>1093</v>
      </c>
      <c r="O24" s="813">
        <v>10577</v>
      </c>
      <c r="P24" s="814">
        <v>5698</v>
      </c>
      <c r="Q24" s="813">
        <v>6298</v>
      </c>
      <c r="R24" s="815">
        <v>1936</v>
      </c>
      <c r="S24" s="816">
        <v>394</v>
      </c>
      <c r="T24" s="815">
        <v>270</v>
      </c>
      <c r="U24" s="817">
        <v>52</v>
      </c>
      <c r="V24" s="818">
        <v>402</v>
      </c>
      <c r="W24" s="817">
        <v>270</v>
      </c>
      <c r="X24" s="818">
        <v>321</v>
      </c>
      <c r="Y24" s="816">
        <v>320</v>
      </c>
      <c r="Z24" s="815">
        <v>273</v>
      </c>
      <c r="AA24" s="816">
        <v>272</v>
      </c>
      <c r="AB24" s="818">
        <v>249</v>
      </c>
      <c r="AC24" s="817">
        <v>260</v>
      </c>
      <c r="AD24" s="818">
        <v>260</v>
      </c>
      <c r="AE24" s="817">
        <v>259</v>
      </c>
    </row>
    <row r="25" spans="1:31" ht="25" x14ac:dyDescent="0.25">
      <c r="A25" s="776"/>
      <c r="B25" s="808"/>
      <c r="C25" s="809" t="s">
        <v>837</v>
      </c>
      <c r="D25" s="814">
        <v>6958</v>
      </c>
      <c r="E25" s="813">
        <v>1311</v>
      </c>
      <c r="F25" s="814">
        <v>697</v>
      </c>
      <c r="G25" s="813">
        <v>65</v>
      </c>
      <c r="H25" s="814">
        <v>1984</v>
      </c>
      <c r="I25" s="813">
        <v>571</v>
      </c>
      <c r="J25" s="814">
        <v>877</v>
      </c>
      <c r="K25" s="813">
        <v>138862</v>
      </c>
      <c r="L25" s="814">
        <v>10868</v>
      </c>
      <c r="M25" s="813">
        <v>3319</v>
      </c>
      <c r="N25" s="814">
        <v>615</v>
      </c>
      <c r="O25" s="813">
        <v>4233</v>
      </c>
      <c r="P25" s="814">
        <v>1640</v>
      </c>
      <c r="Q25" s="813">
        <v>2048</v>
      </c>
      <c r="R25" s="818">
        <v>850</v>
      </c>
      <c r="S25" s="817">
        <v>194</v>
      </c>
      <c r="T25" s="818">
        <v>131</v>
      </c>
      <c r="U25" s="817">
        <v>26</v>
      </c>
      <c r="V25" s="818">
        <v>200</v>
      </c>
      <c r="W25" s="817">
        <v>130</v>
      </c>
      <c r="X25" s="818">
        <v>150</v>
      </c>
      <c r="Y25" s="817">
        <v>0</v>
      </c>
      <c r="Z25" s="819">
        <v>0</v>
      </c>
      <c r="AA25" s="820">
        <v>0</v>
      </c>
      <c r="AB25" s="821">
        <v>0</v>
      </c>
      <c r="AC25" s="822">
        <v>0</v>
      </c>
      <c r="AD25" s="821">
        <v>0</v>
      </c>
      <c r="AE25" s="822">
        <v>0</v>
      </c>
    </row>
    <row r="26" spans="1:31" x14ac:dyDescent="0.25">
      <c r="A26" s="776"/>
      <c r="B26" s="823"/>
      <c r="C26" s="809" t="s">
        <v>838</v>
      </c>
      <c r="D26" s="814">
        <v>628</v>
      </c>
      <c r="E26" s="813">
        <v>37</v>
      </c>
      <c r="F26" s="814">
        <v>31</v>
      </c>
      <c r="G26" s="813">
        <v>9</v>
      </c>
      <c r="H26" s="814">
        <v>69</v>
      </c>
      <c r="I26" s="813">
        <v>103</v>
      </c>
      <c r="J26" s="814">
        <v>115</v>
      </c>
      <c r="K26" s="813">
        <v>16429</v>
      </c>
      <c r="L26" s="814">
        <v>57</v>
      </c>
      <c r="M26" s="813">
        <v>1095</v>
      </c>
      <c r="N26" s="814">
        <v>8</v>
      </c>
      <c r="O26" s="813">
        <v>93</v>
      </c>
      <c r="P26" s="814">
        <v>82</v>
      </c>
      <c r="Q26" s="813">
        <v>118</v>
      </c>
      <c r="R26" s="821">
        <v>67</v>
      </c>
      <c r="S26" s="822">
        <v>15</v>
      </c>
      <c r="T26" s="821">
        <v>12</v>
      </c>
      <c r="U26" s="822">
        <v>4</v>
      </c>
      <c r="V26" s="821">
        <v>20</v>
      </c>
      <c r="W26" s="822">
        <v>24</v>
      </c>
      <c r="X26" s="821">
        <v>21</v>
      </c>
      <c r="Y26" s="822">
        <v>0</v>
      </c>
      <c r="Z26" s="819">
        <v>0</v>
      </c>
      <c r="AA26" s="820">
        <v>0</v>
      </c>
      <c r="AB26" s="821">
        <v>0</v>
      </c>
      <c r="AC26" s="822">
        <v>0</v>
      </c>
      <c r="AD26" s="821">
        <v>0</v>
      </c>
      <c r="AE26" s="822">
        <v>0</v>
      </c>
    </row>
    <row r="27" spans="1:31" x14ac:dyDescent="0.25">
      <c r="A27" s="776"/>
      <c r="B27" s="824" t="s">
        <v>839</v>
      </c>
      <c r="C27" s="809" t="s">
        <v>825</v>
      </c>
      <c r="D27" s="814">
        <v>40</v>
      </c>
      <c r="E27" s="813"/>
      <c r="F27" s="814"/>
      <c r="G27" s="813"/>
      <c r="H27" s="814">
        <v>1</v>
      </c>
      <c r="I27" s="813">
        <v>5</v>
      </c>
      <c r="J27" s="814"/>
      <c r="K27" s="813">
        <v>7</v>
      </c>
      <c r="L27" s="814"/>
      <c r="M27" s="813"/>
      <c r="N27" s="814"/>
      <c r="O27" s="813">
        <v>0</v>
      </c>
      <c r="P27" s="814">
        <v>0</v>
      </c>
      <c r="Q27" s="813"/>
      <c r="R27" s="821">
        <v>18</v>
      </c>
      <c r="S27" s="822"/>
      <c r="T27" s="821"/>
      <c r="U27" s="822"/>
      <c r="V27" s="821">
        <v>1</v>
      </c>
      <c r="W27" s="822">
        <v>2</v>
      </c>
      <c r="X27" s="821"/>
      <c r="Y27" s="822">
        <v>18</v>
      </c>
      <c r="Z27" s="825">
        <v>13</v>
      </c>
      <c r="AA27" s="826">
        <v>3</v>
      </c>
      <c r="AB27" s="825">
        <v>16</v>
      </c>
      <c r="AC27" s="826">
        <v>3</v>
      </c>
      <c r="AD27" s="825">
        <v>3</v>
      </c>
      <c r="AE27" s="826">
        <v>3</v>
      </c>
    </row>
    <row r="28" spans="1:31" ht="25" x14ac:dyDescent="0.25">
      <c r="A28" s="776"/>
      <c r="B28" s="808"/>
      <c r="C28" s="809" t="s">
        <v>837</v>
      </c>
      <c r="D28" s="814">
        <v>49</v>
      </c>
      <c r="E28" s="813">
        <v>6</v>
      </c>
      <c r="F28" s="814">
        <v>6</v>
      </c>
      <c r="G28" s="813"/>
      <c r="H28" s="814"/>
      <c r="I28" s="813">
        <v>4</v>
      </c>
      <c r="J28" s="814">
        <v>4</v>
      </c>
      <c r="K28" s="813">
        <v>117</v>
      </c>
      <c r="L28" s="814">
        <v>11</v>
      </c>
      <c r="M28" s="813">
        <v>17</v>
      </c>
      <c r="N28" s="814"/>
      <c r="O28" s="813"/>
      <c r="P28" s="814">
        <v>1</v>
      </c>
      <c r="Q28" s="813">
        <v>1</v>
      </c>
      <c r="R28" s="825">
        <v>17</v>
      </c>
      <c r="S28" s="826">
        <v>2</v>
      </c>
      <c r="T28" s="825">
        <v>1</v>
      </c>
      <c r="U28" s="826"/>
      <c r="V28" s="825"/>
      <c r="W28" s="826">
        <v>4</v>
      </c>
      <c r="X28" s="825">
        <v>4</v>
      </c>
      <c r="Y28" s="826">
        <v>0</v>
      </c>
      <c r="Z28" s="825">
        <v>0</v>
      </c>
      <c r="AA28" s="826">
        <v>0</v>
      </c>
      <c r="AB28" s="825">
        <v>0</v>
      </c>
      <c r="AC28" s="826">
        <v>0</v>
      </c>
      <c r="AD28" s="825">
        <v>0</v>
      </c>
      <c r="AE28" s="826">
        <v>0</v>
      </c>
    </row>
    <row r="29" spans="1:31" x14ac:dyDescent="0.25">
      <c r="A29" s="776"/>
      <c r="B29" s="823"/>
      <c r="C29" s="809" t="s">
        <v>838</v>
      </c>
      <c r="D29" s="814">
        <v>106</v>
      </c>
      <c r="E29" s="813">
        <v>14</v>
      </c>
      <c r="F29" s="814">
        <v>11</v>
      </c>
      <c r="G29" s="813">
        <v>2</v>
      </c>
      <c r="H29" s="814">
        <v>2</v>
      </c>
      <c r="I29" s="813">
        <v>35</v>
      </c>
      <c r="J29" s="814">
        <v>11</v>
      </c>
      <c r="K29" s="813">
        <v>218</v>
      </c>
      <c r="L29" s="814">
        <v>32</v>
      </c>
      <c r="M29" s="813">
        <v>27</v>
      </c>
      <c r="N29" s="814">
        <v>0</v>
      </c>
      <c r="O29" s="813">
        <v>0</v>
      </c>
      <c r="P29" s="814">
        <v>28</v>
      </c>
      <c r="Q29" s="813">
        <v>5</v>
      </c>
      <c r="R29" s="825">
        <v>34</v>
      </c>
      <c r="S29" s="826">
        <v>2</v>
      </c>
      <c r="T29" s="825">
        <v>2</v>
      </c>
      <c r="U29" s="826">
        <v>1</v>
      </c>
      <c r="V29" s="825">
        <v>2</v>
      </c>
      <c r="W29" s="826">
        <v>13</v>
      </c>
      <c r="X29" s="825">
        <v>6</v>
      </c>
      <c r="Y29" s="826">
        <v>0</v>
      </c>
      <c r="Z29" s="825">
        <v>0</v>
      </c>
      <c r="AA29" s="826">
        <v>0</v>
      </c>
      <c r="AB29" s="825">
        <v>0</v>
      </c>
      <c r="AC29" s="826">
        <v>0</v>
      </c>
      <c r="AD29" s="818">
        <v>0</v>
      </c>
      <c r="AE29" s="826">
        <v>0</v>
      </c>
    </row>
    <row r="32" spans="1:31" ht="14" x14ac:dyDescent="0.25">
      <c r="B32" s="799" t="s">
        <v>829</v>
      </c>
      <c r="C32" s="800"/>
      <c r="D32" s="799" t="s">
        <v>819</v>
      </c>
      <c r="E32" s="800"/>
      <c r="F32" s="799" t="s">
        <v>820</v>
      </c>
      <c r="G32" s="800"/>
      <c r="Y32" s="827"/>
    </row>
    <row r="33" spans="2:7" ht="14" x14ac:dyDescent="0.3">
      <c r="B33" s="804" t="s">
        <v>830</v>
      </c>
      <c r="C33" s="805"/>
      <c r="D33" s="807" t="s">
        <v>27</v>
      </c>
      <c r="E33" s="807" t="s">
        <v>28</v>
      </c>
      <c r="F33" s="807" t="s">
        <v>27</v>
      </c>
      <c r="G33" s="807" t="s">
        <v>28</v>
      </c>
    </row>
    <row r="34" spans="2:7" x14ac:dyDescent="0.25">
      <c r="B34" s="808" t="s">
        <v>824</v>
      </c>
      <c r="C34" s="809" t="s">
        <v>825</v>
      </c>
      <c r="D34" s="811">
        <v>3275</v>
      </c>
      <c r="E34" s="810">
        <v>1885</v>
      </c>
      <c r="F34" s="814">
        <v>39189.754000000001</v>
      </c>
      <c r="G34" s="813">
        <v>11079.80379</v>
      </c>
    </row>
    <row r="35" spans="2:7" ht="25" x14ac:dyDescent="0.25">
      <c r="B35" s="808"/>
      <c r="C35" s="809" t="s">
        <v>837</v>
      </c>
      <c r="D35" s="811">
        <v>1325</v>
      </c>
      <c r="E35" s="810">
        <v>673</v>
      </c>
      <c r="F35" s="814">
        <v>24744.510129999999</v>
      </c>
      <c r="G35" s="813">
        <v>5625.8787549999997</v>
      </c>
    </row>
    <row r="36" spans="2:7" x14ac:dyDescent="0.25">
      <c r="B36" s="823"/>
      <c r="C36" s="809" t="s">
        <v>838</v>
      </c>
      <c r="D36" s="811">
        <v>48</v>
      </c>
      <c r="E36" s="810">
        <v>38</v>
      </c>
      <c r="F36" s="814">
        <v>1293.1635080000001</v>
      </c>
      <c r="G36" s="813">
        <v>4454.2693250000002</v>
      </c>
    </row>
    <row r="37" spans="2:7" x14ac:dyDescent="0.25">
      <c r="B37" s="824" t="s">
        <v>839</v>
      </c>
      <c r="C37" s="809" t="s">
        <v>825</v>
      </c>
      <c r="D37" s="813">
        <v>1</v>
      </c>
      <c r="E37" s="814">
        <v>1</v>
      </c>
      <c r="F37" s="814">
        <v>2.142509</v>
      </c>
      <c r="G37" s="813">
        <v>2.8566790000000002</v>
      </c>
    </row>
    <row r="38" spans="2:7" ht="25" x14ac:dyDescent="0.25">
      <c r="B38" s="808"/>
      <c r="C38" s="809" t="s">
        <v>837</v>
      </c>
      <c r="D38" s="813">
        <v>10</v>
      </c>
      <c r="E38" s="814">
        <v>10</v>
      </c>
      <c r="F38" s="814">
        <v>21.656676000000001</v>
      </c>
      <c r="G38" s="813">
        <v>28.875565999999999</v>
      </c>
    </row>
    <row r="39" spans="2:7" x14ac:dyDescent="0.25">
      <c r="B39" s="823"/>
      <c r="C39" s="809" t="s">
        <v>838</v>
      </c>
      <c r="D39" s="813">
        <v>2</v>
      </c>
      <c r="E39" s="814">
        <v>1</v>
      </c>
      <c r="F39" s="814">
        <v>43.076673</v>
      </c>
      <c r="G39" s="813">
        <v>2.836614</v>
      </c>
    </row>
    <row r="42" spans="2:7" ht="70" x14ac:dyDescent="0.25">
      <c r="B42" s="799" t="s">
        <v>829</v>
      </c>
      <c r="C42" s="800"/>
      <c r="D42" s="828" t="s">
        <v>819</v>
      </c>
      <c r="E42" s="828" t="s">
        <v>820</v>
      </c>
    </row>
    <row r="43" spans="2:7" ht="14" x14ac:dyDescent="0.3">
      <c r="B43" s="804" t="s">
        <v>830</v>
      </c>
      <c r="C43" s="805"/>
      <c r="D43" s="807" t="s">
        <v>28</v>
      </c>
      <c r="E43" s="807" t="s">
        <v>28</v>
      </c>
    </row>
    <row r="44" spans="2:7" x14ac:dyDescent="0.25">
      <c r="B44" s="808" t="s">
        <v>824</v>
      </c>
      <c r="C44" s="809" t="s">
        <v>825</v>
      </c>
      <c r="D44" s="810">
        <v>1885</v>
      </c>
      <c r="E44" s="813">
        <v>11079.80379</v>
      </c>
    </row>
    <row r="45" spans="2:7" ht="25" x14ac:dyDescent="0.25">
      <c r="B45" s="808"/>
      <c r="C45" s="809" t="s">
        <v>837</v>
      </c>
      <c r="D45" s="810">
        <v>673</v>
      </c>
      <c r="E45" s="813">
        <v>5625.8787549999997</v>
      </c>
    </row>
    <row r="46" spans="2:7" x14ac:dyDescent="0.25">
      <c r="B46" s="823"/>
      <c r="C46" s="809" t="s">
        <v>838</v>
      </c>
      <c r="D46" s="810">
        <v>38</v>
      </c>
      <c r="E46" s="813">
        <v>4454.2693250000002</v>
      </c>
    </row>
    <row r="47" spans="2:7" x14ac:dyDescent="0.25">
      <c r="B47" s="824" t="s">
        <v>839</v>
      </c>
      <c r="C47" s="809" t="s">
        <v>825</v>
      </c>
      <c r="D47" s="814">
        <v>1</v>
      </c>
      <c r="E47" s="813">
        <v>2.8566790000000002</v>
      </c>
    </row>
    <row r="48" spans="2:7" ht="25" x14ac:dyDescent="0.25">
      <c r="B48" s="808"/>
      <c r="C48" s="809" t="s">
        <v>837</v>
      </c>
      <c r="D48" s="814">
        <v>10</v>
      </c>
      <c r="E48" s="813">
        <v>28.875565999999999</v>
      </c>
    </row>
    <row r="49" spans="2:5" x14ac:dyDescent="0.25">
      <c r="B49" s="823"/>
      <c r="C49" s="809" t="s">
        <v>838</v>
      </c>
      <c r="D49" s="814">
        <v>1</v>
      </c>
      <c r="E49" s="813">
        <v>2.836614</v>
      </c>
    </row>
  </sheetData>
  <mergeCells count="32">
    <mergeCell ref="B47:B49"/>
    <mergeCell ref="B33:C33"/>
    <mergeCell ref="B34:B36"/>
    <mergeCell ref="B37:B39"/>
    <mergeCell ref="B42:C42"/>
    <mergeCell ref="B43:C43"/>
    <mergeCell ref="B44:B46"/>
    <mergeCell ref="R22:X22"/>
    <mergeCell ref="Y22:AE22"/>
    <mergeCell ref="B23:C23"/>
    <mergeCell ref="B24:B26"/>
    <mergeCell ref="B27:B29"/>
    <mergeCell ref="B32:C32"/>
    <mergeCell ref="D32:E32"/>
    <mergeCell ref="F32:G32"/>
    <mergeCell ref="B14:C14"/>
    <mergeCell ref="B15:B17"/>
    <mergeCell ref="B18:B20"/>
    <mergeCell ref="B22:C22"/>
    <mergeCell ref="D22:J22"/>
    <mergeCell ref="K22:Q22"/>
    <mergeCell ref="B9:B11"/>
    <mergeCell ref="B13:C13"/>
    <mergeCell ref="D13:J13"/>
    <mergeCell ref="K13:Q13"/>
    <mergeCell ref="R13:X13"/>
    <mergeCell ref="Y13:AE13"/>
    <mergeCell ref="D4:G4"/>
    <mergeCell ref="H4:K4"/>
    <mergeCell ref="L4:O4"/>
    <mergeCell ref="B5:C5"/>
    <mergeCell ref="B6:B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9DB9-1F9A-43B0-B011-E801647C26D3}">
  <dimension ref="A1:W24"/>
  <sheetViews>
    <sheetView showGridLines="0" workbookViewId="0">
      <selection activeCell="M9" sqref="M9"/>
    </sheetView>
  </sheetViews>
  <sheetFormatPr baseColWidth="10" defaultColWidth="8.7265625" defaultRowHeight="12.5" x14ac:dyDescent="0.25"/>
  <cols>
    <col min="2" max="2" width="42" customWidth="1"/>
    <col min="3" max="3" width="44.7265625" customWidth="1"/>
    <col min="4" max="4" width="44.81640625" customWidth="1"/>
  </cols>
  <sheetData>
    <row r="1" spans="1:23" x14ac:dyDescent="0.25">
      <c r="A1" s="529"/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</row>
    <row r="2" spans="1:23" ht="13" x14ac:dyDescent="0.3">
      <c r="A2" s="772"/>
      <c r="B2" s="777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529"/>
      <c r="Q2" s="529"/>
      <c r="R2" s="529"/>
      <c r="S2" s="529"/>
      <c r="T2" s="529"/>
      <c r="U2" s="529"/>
      <c r="V2" s="529"/>
      <c r="W2" s="529"/>
    </row>
    <row r="3" spans="1:23" ht="13" x14ac:dyDescent="0.3">
      <c r="A3" s="529"/>
      <c r="B3" s="529"/>
      <c r="C3" s="829">
        <v>2025</v>
      </c>
      <c r="D3" s="829">
        <v>2024</v>
      </c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  <c r="P3" s="529"/>
      <c r="Q3" s="529"/>
      <c r="R3" s="529"/>
      <c r="S3" s="529"/>
      <c r="T3" s="529"/>
      <c r="U3" s="529"/>
      <c r="V3" s="529"/>
      <c r="W3" s="529"/>
    </row>
    <row r="4" spans="1:23" ht="39" x14ac:dyDescent="0.3">
      <c r="A4" s="529"/>
      <c r="B4" s="830" t="s">
        <v>842</v>
      </c>
      <c r="C4" s="831" t="s">
        <v>843</v>
      </c>
      <c r="D4" s="831" t="s">
        <v>844</v>
      </c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529"/>
    </row>
    <row r="5" spans="1:23" x14ac:dyDescent="0.25">
      <c r="A5" s="529"/>
      <c r="B5" s="529"/>
      <c r="C5" s="529"/>
      <c r="D5" s="529"/>
      <c r="E5" s="529"/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</row>
    <row r="6" spans="1:23" x14ac:dyDescent="0.25">
      <c r="A6" s="529"/>
      <c r="B6" s="529"/>
      <c r="C6" s="529"/>
      <c r="D6" s="529"/>
      <c r="E6" s="529"/>
      <c r="F6" s="529"/>
      <c r="G6" s="529"/>
      <c r="H6" s="529"/>
      <c r="I6" s="529"/>
      <c r="J6" s="529"/>
      <c r="K6" s="529"/>
      <c r="L6" s="529"/>
      <c r="M6" s="529"/>
      <c r="N6" s="529"/>
      <c r="O6" s="529"/>
      <c r="P6" s="529"/>
      <c r="Q6" s="529"/>
      <c r="R6" s="529"/>
      <c r="S6" s="529"/>
      <c r="T6" s="529"/>
      <c r="U6" s="529"/>
      <c r="V6" s="529"/>
      <c r="W6" s="529"/>
    </row>
    <row r="7" spans="1:23" ht="13.5" thickBot="1" x14ac:dyDescent="0.35">
      <c r="B7" s="882" t="s">
        <v>928</v>
      </c>
      <c r="C7" s="882"/>
      <c r="D7" s="882"/>
      <c r="E7" s="882"/>
      <c r="F7" s="882"/>
      <c r="G7" s="882"/>
      <c r="H7" s="882"/>
      <c r="I7" s="882"/>
      <c r="J7" s="882"/>
      <c r="K7" s="882"/>
      <c r="L7" s="882"/>
      <c r="M7" s="882"/>
      <c r="N7" s="882"/>
    </row>
    <row r="8" spans="1:23" ht="52" x14ac:dyDescent="0.3">
      <c r="B8" s="830" t="s">
        <v>823</v>
      </c>
      <c r="C8" s="830" t="s">
        <v>913</v>
      </c>
      <c r="D8" s="830" t="s">
        <v>914</v>
      </c>
      <c r="E8" s="830" t="s">
        <v>915</v>
      </c>
      <c r="F8" s="830" t="s">
        <v>916</v>
      </c>
      <c r="G8" s="830" t="s">
        <v>917</v>
      </c>
      <c r="H8" s="830" t="s">
        <v>918</v>
      </c>
      <c r="I8" s="830" t="s">
        <v>919</v>
      </c>
      <c r="J8" s="830" t="s">
        <v>920</v>
      </c>
      <c r="K8" s="830" t="s">
        <v>921</v>
      </c>
      <c r="L8" s="830" t="s">
        <v>922</v>
      </c>
      <c r="M8" s="830" t="s">
        <v>923</v>
      </c>
      <c r="N8" s="830" t="s">
        <v>924</v>
      </c>
    </row>
    <row r="9" spans="1:23" x14ac:dyDescent="0.25">
      <c r="B9" s="648" t="s">
        <v>925</v>
      </c>
      <c r="C9" s="648">
        <v>42322</v>
      </c>
      <c r="D9" s="648">
        <v>42910</v>
      </c>
      <c r="E9" s="648">
        <v>43726</v>
      </c>
      <c r="F9" s="648">
        <v>39718</v>
      </c>
      <c r="G9" s="648">
        <v>341145</v>
      </c>
      <c r="H9" s="648">
        <v>353700</v>
      </c>
      <c r="I9" s="648">
        <v>365884</v>
      </c>
      <c r="J9" s="648">
        <v>369729</v>
      </c>
      <c r="K9" s="648">
        <v>2365</v>
      </c>
      <c r="L9" s="648">
        <v>2442</v>
      </c>
      <c r="M9" s="648">
        <v>2565</v>
      </c>
      <c r="N9" s="648">
        <v>2041</v>
      </c>
    </row>
    <row r="10" spans="1:23" x14ac:dyDescent="0.25">
      <c r="B10" s="654" t="s">
        <v>926</v>
      </c>
      <c r="C10" s="654">
        <v>5548</v>
      </c>
      <c r="D10" s="658">
        <v>9832</v>
      </c>
      <c r="E10" s="654">
        <v>12463</v>
      </c>
      <c r="F10" s="658">
        <v>10632</v>
      </c>
      <c r="G10" s="654">
        <v>109642</v>
      </c>
      <c r="H10" s="658">
        <v>147339</v>
      </c>
      <c r="I10" s="654">
        <v>161587</v>
      </c>
      <c r="J10" s="658">
        <v>140401</v>
      </c>
      <c r="K10" s="654">
        <v>702</v>
      </c>
      <c r="L10" s="658">
        <v>1149</v>
      </c>
      <c r="M10" s="654">
        <v>1181</v>
      </c>
      <c r="N10" s="658">
        <v>988</v>
      </c>
    </row>
    <row r="11" spans="1:23" x14ac:dyDescent="0.25">
      <c r="B11" s="648" t="s">
        <v>927</v>
      </c>
      <c r="C11" s="648">
        <v>587</v>
      </c>
      <c r="D11" s="648">
        <v>1044</v>
      </c>
      <c r="E11" s="648">
        <v>992</v>
      </c>
      <c r="F11" s="648">
        <v>1008</v>
      </c>
      <c r="G11" s="648">
        <v>2539</v>
      </c>
      <c r="H11" s="648">
        <v>5757</v>
      </c>
      <c r="I11" s="648">
        <v>17883</v>
      </c>
      <c r="J11" s="648">
        <v>33845</v>
      </c>
      <c r="K11" s="648">
        <v>99</v>
      </c>
      <c r="L11" s="648">
        <v>115</v>
      </c>
      <c r="M11" s="648">
        <v>113</v>
      </c>
      <c r="N11" s="648">
        <v>62</v>
      </c>
    </row>
    <row r="12" spans="1:23" ht="13.5" thickBot="1" x14ac:dyDescent="0.35">
      <c r="B12" s="882" t="s">
        <v>929</v>
      </c>
      <c r="C12" s="882"/>
      <c r="D12" s="882"/>
      <c r="E12" s="882"/>
      <c r="F12" s="882"/>
      <c r="G12" s="882"/>
      <c r="H12" s="882"/>
      <c r="I12" s="882"/>
      <c r="J12" s="882"/>
      <c r="K12" s="882"/>
      <c r="L12" s="882"/>
      <c r="M12" s="882"/>
      <c r="N12" s="882"/>
    </row>
    <row r="13" spans="1:23" ht="52" x14ac:dyDescent="0.3">
      <c r="B13" s="830" t="s">
        <v>823</v>
      </c>
      <c r="C13" s="830" t="s">
        <v>913</v>
      </c>
      <c r="D13" s="830" t="s">
        <v>914</v>
      </c>
      <c r="E13" s="830" t="s">
        <v>915</v>
      </c>
      <c r="F13" s="830" t="s">
        <v>916</v>
      </c>
      <c r="G13" s="830" t="s">
        <v>917</v>
      </c>
      <c r="H13" s="830" t="s">
        <v>918</v>
      </c>
      <c r="I13" s="830" t="s">
        <v>919</v>
      </c>
      <c r="J13" s="830" t="s">
        <v>920</v>
      </c>
      <c r="K13" s="830" t="s">
        <v>921</v>
      </c>
      <c r="L13" s="830" t="s">
        <v>922</v>
      </c>
      <c r="M13" s="830" t="s">
        <v>923</v>
      </c>
      <c r="N13" s="830" t="s">
        <v>924</v>
      </c>
    </row>
    <row r="14" spans="1:23" x14ac:dyDescent="0.25">
      <c r="B14" s="648" t="s">
        <v>925</v>
      </c>
      <c r="C14" s="648">
        <v>30</v>
      </c>
      <c r="D14" s="648">
        <v>32</v>
      </c>
      <c r="E14" s="648">
        <v>46</v>
      </c>
      <c r="F14" s="648">
        <v>31</v>
      </c>
      <c r="G14" s="648">
        <v>7</v>
      </c>
      <c r="H14" s="648">
        <v>3</v>
      </c>
      <c r="I14" s="648">
        <v>7</v>
      </c>
      <c r="J14" s="648">
        <v>386</v>
      </c>
      <c r="K14" s="648">
        <v>18</v>
      </c>
      <c r="L14" s="648">
        <v>20</v>
      </c>
      <c r="M14" s="648">
        <v>21</v>
      </c>
      <c r="N14" s="648">
        <v>13</v>
      </c>
    </row>
    <row r="15" spans="1:23" x14ac:dyDescent="0.25">
      <c r="B15" s="654" t="s">
        <v>926</v>
      </c>
      <c r="C15" s="654">
        <v>52</v>
      </c>
      <c r="D15" s="658">
        <v>69</v>
      </c>
      <c r="E15" s="654">
        <v>69</v>
      </c>
      <c r="F15" s="658">
        <v>97</v>
      </c>
      <c r="G15" s="654">
        <v>146</v>
      </c>
      <c r="H15" s="658">
        <v>18</v>
      </c>
      <c r="I15" s="654">
        <v>146</v>
      </c>
      <c r="J15" s="658">
        <v>1129</v>
      </c>
      <c r="K15" s="654">
        <v>25</v>
      </c>
      <c r="L15" s="658">
        <v>32</v>
      </c>
      <c r="M15" s="654">
        <v>23</v>
      </c>
      <c r="N15" s="658">
        <v>36</v>
      </c>
    </row>
    <row r="16" spans="1:23" x14ac:dyDescent="0.25">
      <c r="B16" s="648" t="s">
        <v>927</v>
      </c>
      <c r="C16" s="648">
        <v>69</v>
      </c>
      <c r="D16" s="648">
        <v>156</v>
      </c>
      <c r="E16" s="648">
        <v>181</v>
      </c>
      <c r="F16" s="648">
        <v>132</v>
      </c>
      <c r="G16" s="648">
        <v>310</v>
      </c>
      <c r="H16" s="648">
        <v>254</v>
      </c>
      <c r="I16" s="648">
        <v>310</v>
      </c>
      <c r="J16" s="648">
        <v>5266</v>
      </c>
      <c r="K16" s="648">
        <v>37</v>
      </c>
      <c r="L16" s="648">
        <v>51</v>
      </c>
      <c r="M16" s="648">
        <v>54</v>
      </c>
      <c r="N16" s="648">
        <v>50</v>
      </c>
    </row>
    <row r="18" spans="2:4" ht="26" customHeight="1" x14ac:dyDescent="0.25">
      <c r="B18" s="883" t="s">
        <v>931</v>
      </c>
      <c r="C18" s="884"/>
      <c r="D18" s="885"/>
    </row>
    <row r="19" spans="2:4" ht="13" x14ac:dyDescent="0.3">
      <c r="B19" s="830" t="s">
        <v>55</v>
      </c>
      <c r="C19" s="830">
        <v>2024</v>
      </c>
      <c r="D19" s="830">
        <v>2025</v>
      </c>
    </row>
    <row r="20" spans="2:4" x14ac:dyDescent="0.25">
      <c r="B20" s="648" t="s">
        <v>0</v>
      </c>
      <c r="C20" s="648">
        <v>11</v>
      </c>
      <c r="D20" s="648">
        <v>19</v>
      </c>
    </row>
    <row r="21" spans="2:4" x14ac:dyDescent="0.25">
      <c r="B21" s="654" t="s">
        <v>27</v>
      </c>
      <c r="C21" s="654">
        <v>2</v>
      </c>
      <c r="D21" s="658">
        <v>9</v>
      </c>
    </row>
    <row r="22" spans="2:4" x14ac:dyDescent="0.25">
      <c r="B22" s="648" t="s">
        <v>28</v>
      </c>
      <c r="C22" s="648">
        <v>5</v>
      </c>
      <c r="D22" s="648">
        <v>8</v>
      </c>
    </row>
    <row r="23" spans="2:4" x14ac:dyDescent="0.25">
      <c r="B23" s="648" t="s">
        <v>52</v>
      </c>
      <c r="C23" s="648">
        <v>18</v>
      </c>
      <c r="D23" s="648">
        <v>36</v>
      </c>
    </row>
    <row r="24" spans="2:4" x14ac:dyDescent="0.25">
      <c r="B24" t="s">
        <v>930</v>
      </c>
    </row>
  </sheetData>
  <mergeCells count="3">
    <mergeCell ref="B7:N7"/>
    <mergeCell ref="B12:N12"/>
    <mergeCell ref="B18:D1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9B220-F4A7-442B-83BD-019C3A483B64}">
  <dimension ref="A1:AB51"/>
  <sheetViews>
    <sheetView showGridLines="0" zoomScale="55" zoomScaleNormal="55" workbookViewId="0"/>
  </sheetViews>
  <sheetFormatPr baseColWidth="10" defaultColWidth="12.54296875" defaultRowHeight="15.75" customHeight="1" x14ac:dyDescent="0.25"/>
  <cols>
    <col min="1" max="1" width="18.7265625" style="529" customWidth="1"/>
    <col min="2" max="2" width="22.453125" style="529" customWidth="1"/>
    <col min="3" max="4" width="14" style="529" customWidth="1"/>
    <col min="5" max="5" width="14.26953125" style="529" customWidth="1"/>
    <col min="6" max="13" width="14" style="529" customWidth="1"/>
    <col min="14" max="14" width="16.54296875" style="529" customWidth="1"/>
    <col min="15" max="15" width="7.54296875" style="529" customWidth="1"/>
    <col min="16" max="16" width="20.453125" style="529" customWidth="1"/>
    <col min="17" max="25" width="14" style="529" customWidth="1"/>
    <col min="26" max="26" width="16.54296875" style="529" customWidth="1"/>
    <col min="27" max="30" width="14" style="529" customWidth="1"/>
    <col min="31" max="16384" width="12.54296875" style="529"/>
  </cols>
  <sheetData>
    <row r="1" spans="1:28" ht="12.5" x14ac:dyDescent="0.25">
      <c r="A1" s="528"/>
      <c r="N1" s="559"/>
      <c r="O1" s="559"/>
      <c r="AA1" s="559"/>
      <c r="AB1" s="559"/>
    </row>
    <row r="2" spans="1:28" ht="13" x14ac:dyDescent="0.3">
      <c r="A2" s="528"/>
      <c r="B2" s="530" t="s">
        <v>845</v>
      </c>
      <c r="N2" s="559"/>
      <c r="O2" s="559"/>
      <c r="AA2" s="559"/>
      <c r="AB2" s="559"/>
    </row>
    <row r="3" spans="1:28" ht="12.5" x14ac:dyDescent="0.25">
      <c r="A3" s="528"/>
      <c r="B3" s="528"/>
      <c r="N3" s="559"/>
      <c r="O3" s="559"/>
      <c r="AA3" s="559"/>
      <c r="AB3" s="559"/>
    </row>
    <row r="4" spans="1:28" ht="24.75" customHeight="1" x14ac:dyDescent="0.25">
      <c r="B4" s="534" t="s">
        <v>846</v>
      </c>
      <c r="C4" s="532" t="s">
        <v>686</v>
      </c>
      <c r="D4" s="832"/>
      <c r="E4" s="532" t="s">
        <v>247</v>
      </c>
      <c r="F4" s="832"/>
      <c r="G4" s="532" t="s">
        <v>248</v>
      </c>
      <c r="H4" s="832"/>
      <c r="I4" s="532" t="s">
        <v>249</v>
      </c>
      <c r="J4" s="832"/>
      <c r="K4" s="532" t="s">
        <v>250</v>
      </c>
      <c r="L4" s="832"/>
      <c r="M4" s="532" t="s">
        <v>251</v>
      </c>
      <c r="N4" s="832"/>
      <c r="O4" s="833"/>
      <c r="P4" s="534" t="s">
        <v>847</v>
      </c>
      <c r="Q4" s="532" t="s">
        <v>686</v>
      </c>
      <c r="R4" s="532"/>
      <c r="S4" s="532" t="s">
        <v>247</v>
      </c>
      <c r="T4" s="532"/>
      <c r="U4" s="532" t="s">
        <v>248</v>
      </c>
      <c r="V4" s="532"/>
      <c r="W4" s="532" t="s">
        <v>249</v>
      </c>
      <c r="X4" s="532"/>
      <c r="Y4" s="532" t="s">
        <v>250</v>
      </c>
      <c r="Z4" s="532"/>
      <c r="AA4" s="532" t="s">
        <v>251</v>
      </c>
      <c r="AB4" s="532"/>
    </row>
    <row r="5" spans="1:28" ht="24.75" customHeight="1" x14ac:dyDescent="0.25">
      <c r="B5" s="832"/>
      <c r="C5" s="536" t="s">
        <v>688</v>
      </c>
      <c r="D5" s="536" t="s">
        <v>693</v>
      </c>
      <c r="E5" s="536" t="s">
        <v>688</v>
      </c>
      <c r="F5" s="536" t="s">
        <v>693</v>
      </c>
      <c r="G5" s="536" t="s">
        <v>688</v>
      </c>
      <c r="H5" s="536" t="s">
        <v>693</v>
      </c>
      <c r="I5" s="536" t="s">
        <v>688</v>
      </c>
      <c r="J5" s="536" t="s">
        <v>693</v>
      </c>
      <c r="K5" s="536" t="s">
        <v>688</v>
      </c>
      <c r="L5" s="536" t="s">
        <v>693</v>
      </c>
      <c r="M5" s="536" t="s">
        <v>688</v>
      </c>
      <c r="N5" s="536" t="s">
        <v>693</v>
      </c>
      <c r="O5" s="630"/>
      <c r="P5" s="533"/>
      <c r="Q5" s="532"/>
      <c r="R5" s="532"/>
      <c r="S5" s="532"/>
      <c r="T5" s="532"/>
      <c r="U5" s="532"/>
      <c r="V5" s="532"/>
      <c r="W5" s="532"/>
      <c r="X5" s="532"/>
      <c r="Y5" s="532"/>
      <c r="Z5" s="532"/>
      <c r="AA5" s="532"/>
      <c r="AB5" s="532"/>
    </row>
    <row r="6" spans="1:28" ht="38.25" customHeight="1" x14ac:dyDescent="0.25">
      <c r="B6" s="635" t="s">
        <v>848</v>
      </c>
      <c r="C6" s="648">
        <v>12</v>
      </c>
      <c r="D6" s="648">
        <v>1</v>
      </c>
      <c r="E6" s="715">
        <v>12</v>
      </c>
      <c r="F6" s="715">
        <v>3</v>
      </c>
      <c r="G6" s="648">
        <v>15</v>
      </c>
      <c r="H6" s="648">
        <v>5</v>
      </c>
      <c r="I6" s="715">
        <v>20</v>
      </c>
      <c r="J6" s="715">
        <v>3</v>
      </c>
      <c r="K6" s="648">
        <v>16</v>
      </c>
      <c r="L6" s="648">
        <v>0</v>
      </c>
      <c r="M6" s="648">
        <v>19</v>
      </c>
      <c r="N6" s="648">
        <v>3</v>
      </c>
      <c r="O6" s="646"/>
      <c r="P6" s="635" t="s">
        <v>848</v>
      </c>
      <c r="Q6" s="834">
        <v>50</v>
      </c>
      <c r="R6" s="834"/>
      <c r="S6" s="835">
        <v>110</v>
      </c>
      <c r="T6" s="835"/>
      <c r="U6" s="834">
        <v>93</v>
      </c>
      <c r="V6" s="834"/>
      <c r="W6" s="834">
        <v>84</v>
      </c>
      <c r="X6" s="834"/>
      <c r="Y6" s="834">
        <v>84</v>
      </c>
      <c r="Z6" s="834"/>
      <c r="AA6" s="834">
        <v>85</v>
      </c>
      <c r="AB6" s="834"/>
    </row>
    <row r="7" spans="1:28" ht="28.5" customHeight="1" x14ac:dyDescent="0.25">
      <c r="B7" s="635" t="s">
        <v>849</v>
      </c>
      <c r="C7" s="654">
        <v>0</v>
      </c>
      <c r="D7" s="658">
        <v>0</v>
      </c>
      <c r="E7" s="727">
        <v>0</v>
      </c>
      <c r="F7" s="727">
        <v>0</v>
      </c>
      <c r="G7" s="654">
        <v>0</v>
      </c>
      <c r="H7" s="658">
        <v>0</v>
      </c>
      <c r="I7" s="727">
        <v>0</v>
      </c>
      <c r="J7" s="727">
        <v>0</v>
      </c>
      <c r="K7" s="658">
        <v>0</v>
      </c>
      <c r="L7" s="658">
        <v>0</v>
      </c>
      <c r="M7" s="658">
        <v>0</v>
      </c>
      <c r="N7" s="658">
        <v>0</v>
      </c>
      <c r="O7" s="646"/>
      <c r="P7" s="635" t="s">
        <v>849</v>
      </c>
      <c r="Q7" s="836">
        <v>1</v>
      </c>
      <c r="R7" s="836"/>
      <c r="S7" s="837">
        <v>0</v>
      </c>
      <c r="T7" s="837"/>
      <c r="U7" s="836">
        <v>0</v>
      </c>
      <c r="V7" s="836"/>
      <c r="W7" s="838">
        <v>0</v>
      </c>
      <c r="X7" s="838"/>
      <c r="Y7" s="838">
        <v>0</v>
      </c>
      <c r="Z7" s="838"/>
      <c r="AA7" s="838">
        <v>0</v>
      </c>
      <c r="AB7" s="838"/>
    </row>
    <row r="8" spans="1:28" ht="27.75" customHeight="1" x14ac:dyDescent="0.25">
      <c r="B8" s="635" t="s">
        <v>850</v>
      </c>
      <c r="C8" s="697">
        <v>118</v>
      </c>
      <c r="D8" s="648">
        <v>4</v>
      </c>
      <c r="E8" s="715">
        <v>97</v>
      </c>
      <c r="F8" s="715">
        <v>33</v>
      </c>
      <c r="G8" s="697">
        <v>214</v>
      </c>
      <c r="H8" s="648">
        <v>88</v>
      </c>
      <c r="I8" s="715">
        <v>458</v>
      </c>
      <c r="J8" s="715">
        <v>53</v>
      </c>
      <c r="K8" s="648">
        <v>647</v>
      </c>
      <c r="L8" s="648">
        <v>0</v>
      </c>
      <c r="M8" s="648">
        <v>852</v>
      </c>
      <c r="N8" s="648">
        <v>61</v>
      </c>
      <c r="O8" s="646"/>
      <c r="P8" s="635" t="s">
        <v>850</v>
      </c>
      <c r="Q8" s="839">
        <v>527</v>
      </c>
      <c r="R8" s="839"/>
      <c r="S8" s="835">
        <v>890</v>
      </c>
      <c r="T8" s="835"/>
      <c r="U8" s="839">
        <v>629</v>
      </c>
      <c r="V8" s="839"/>
      <c r="W8" s="834">
        <v>620</v>
      </c>
      <c r="X8" s="834"/>
      <c r="Y8" s="834">
        <v>883</v>
      </c>
      <c r="Z8" s="834"/>
      <c r="AA8" s="834">
        <v>752</v>
      </c>
      <c r="AB8" s="834"/>
    </row>
    <row r="9" spans="1:28" ht="50.25" customHeight="1" x14ac:dyDescent="0.25">
      <c r="B9" s="635" t="s">
        <v>851</v>
      </c>
      <c r="C9" s="658">
        <v>0</v>
      </c>
      <c r="D9" s="658">
        <v>0</v>
      </c>
      <c r="E9" s="727">
        <v>0</v>
      </c>
      <c r="F9" s="727">
        <v>0</v>
      </c>
      <c r="G9" s="658">
        <v>0</v>
      </c>
      <c r="H9" s="658">
        <v>151</v>
      </c>
      <c r="I9" s="727">
        <v>0</v>
      </c>
      <c r="J9" s="727">
        <v>0</v>
      </c>
      <c r="K9" s="658">
        <v>0</v>
      </c>
      <c r="L9" s="658">
        <v>20</v>
      </c>
      <c r="M9" s="658">
        <v>0</v>
      </c>
      <c r="N9" s="658">
        <v>0</v>
      </c>
      <c r="O9" s="646"/>
      <c r="P9" s="635" t="s">
        <v>851</v>
      </c>
      <c r="Q9" s="838">
        <v>0</v>
      </c>
      <c r="R9" s="838"/>
      <c r="S9" s="837">
        <v>0</v>
      </c>
      <c r="T9" s="837"/>
      <c r="U9" s="838">
        <v>0</v>
      </c>
      <c r="V9" s="838"/>
      <c r="W9" s="838">
        <v>0</v>
      </c>
      <c r="X9" s="838"/>
      <c r="Y9" s="838">
        <v>0</v>
      </c>
      <c r="Z9" s="838"/>
      <c r="AA9" s="838">
        <v>0</v>
      </c>
      <c r="AB9" s="838"/>
    </row>
    <row r="10" spans="1:28" ht="39" x14ac:dyDescent="0.25">
      <c r="B10" s="635" t="s">
        <v>852</v>
      </c>
      <c r="C10" s="648">
        <v>0</v>
      </c>
      <c r="D10" s="648">
        <v>0</v>
      </c>
      <c r="E10" s="715">
        <v>0</v>
      </c>
      <c r="F10" s="715">
        <v>0</v>
      </c>
      <c r="G10" s="648">
        <v>0</v>
      </c>
      <c r="H10" s="648">
        <v>0</v>
      </c>
      <c r="I10" s="715">
        <v>0</v>
      </c>
      <c r="J10" s="715">
        <v>0</v>
      </c>
      <c r="K10" s="648">
        <v>0</v>
      </c>
      <c r="L10" s="648">
        <v>0</v>
      </c>
      <c r="M10" s="648">
        <v>0</v>
      </c>
      <c r="N10" s="648">
        <v>0</v>
      </c>
      <c r="O10" s="646"/>
      <c r="P10" s="635" t="s">
        <v>852</v>
      </c>
      <c r="Q10" s="834">
        <v>0</v>
      </c>
      <c r="R10" s="834"/>
      <c r="S10" s="835">
        <v>0</v>
      </c>
      <c r="T10" s="835"/>
      <c r="U10" s="834">
        <v>0</v>
      </c>
      <c r="V10" s="834"/>
      <c r="W10" s="834">
        <v>0</v>
      </c>
      <c r="X10" s="834"/>
      <c r="Y10" s="834">
        <v>0</v>
      </c>
      <c r="Z10" s="834"/>
      <c r="AA10" s="834">
        <v>0</v>
      </c>
      <c r="AB10" s="834"/>
    </row>
    <row r="11" spans="1:28" ht="37.5" customHeight="1" x14ac:dyDescent="0.25">
      <c r="B11" s="635" t="s">
        <v>853</v>
      </c>
      <c r="C11" s="658">
        <v>0</v>
      </c>
      <c r="D11" s="658">
        <v>0</v>
      </c>
      <c r="E11" s="727">
        <v>0</v>
      </c>
      <c r="F11" s="727">
        <v>0</v>
      </c>
      <c r="G11" s="658">
        <v>0</v>
      </c>
      <c r="H11" s="658">
        <v>0</v>
      </c>
      <c r="I11" s="727">
        <v>0</v>
      </c>
      <c r="J11" s="727">
        <v>0</v>
      </c>
      <c r="K11" s="658">
        <v>0</v>
      </c>
      <c r="L11" s="658">
        <v>0</v>
      </c>
      <c r="M11" s="658">
        <v>0</v>
      </c>
      <c r="N11" s="658">
        <v>0</v>
      </c>
      <c r="O11" s="646"/>
      <c r="P11" s="635" t="s">
        <v>853</v>
      </c>
      <c r="Q11" s="838">
        <v>0</v>
      </c>
      <c r="R11" s="838"/>
      <c r="S11" s="837">
        <v>0</v>
      </c>
      <c r="T11" s="837"/>
      <c r="U11" s="838">
        <v>0</v>
      </c>
      <c r="V11" s="838"/>
      <c r="W11" s="838">
        <v>0</v>
      </c>
      <c r="X11" s="838"/>
      <c r="Y11" s="838">
        <v>0</v>
      </c>
      <c r="Z11" s="838"/>
      <c r="AA11" s="838">
        <v>0</v>
      </c>
      <c r="AB11" s="838"/>
    </row>
    <row r="12" spans="1:28" ht="35.25" customHeight="1" x14ac:dyDescent="0.25">
      <c r="B12" s="635" t="s">
        <v>854</v>
      </c>
      <c r="C12" s="834">
        <v>1739</v>
      </c>
      <c r="D12" s="840"/>
      <c r="E12" s="835">
        <v>1731</v>
      </c>
      <c r="F12" s="840"/>
      <c r="G12" s="834">
        <v>1977</v>
      </c>
      <c r="H12" s="840"/>
      <c r="I12" s="835">
        <v>2097</v>
      </c>
      <c r="J12" s="840"/>
      <c r="K12" s="834">
        <v>2133</v>
      </c>
      <c r="L12" s="834"/>
      <c r="M12" s="834">
        <v>2213</v>
      </c>
      <c r="N12" s="834"/>
      <c r="O12" s="646"/>
      <c r="P12" s="635" t="s">
        <v>854</v>
      </c>
      <c r="Q12" s="834">
        <v>2568</v>
      </c>
      <c r="R12" s="840"/>
      <c r="S12" s="835">
        <v>4231</v>
      </c>
      <c r="T12" s="840"/>
      <c r="U12" s="834">
        <v>4441</v>
      </c>
      <c r="V12" s="840"/>
      <c r="W12" s="835">
        <v>4980</v>
      </c>
      <c r="X12" s="840"/>
      <c r="Y12" s="841">
        <v>5080</v>
      </c>
      <c r="Z12" s="841"/>
      <c r="AA12" s="841">
        <v>6377</v>
      </c>
      <c r="AB12" s="841"/>
    </row>
    <row r="13" spans="1:28" ht="25.5" customHeight="1" x14ac:dyDescent="0.25">
      <c r="B13" s="635" t="s">
        <v>855</v>
      </c>
      <c r="C13" s="838">
        <v>3530026</v>
      </c>
      <c r="D13" s="842"/>
      <c r="E13" s="837">
        <v>3427455</v>
      </c>
      <c r="F13" s="842"/>
      <c r="G13" s="838">
        <v>4268871</v>
      </c>
      <c r="H13" s="842"/>
      <c r="I13" s="837">
        <v>4207632</v>
      </c>
      <c r="J13" s="842"/>
      <c r="K13" s="843">
        <v>4463917</v>
      </c>
      <c r="L13" s="843"/>
      <c r="M13" s="843">
        <v>4641573</v>
      </c>
      <c r="N13" s="843"/>
      <c r="O13" s="646"/>
      <c r="P13" s="635" t="s">
        <v>855</v>
      </c>
      <c r="Q13" s="838">
        <v>4664988</v>
      </c>
      <c r="R13" s="842"/>
      <c r="S13" s="837">
        <v>8384631</v>
      </c>
      <c r="T13" s="842"/>
      <c r="U13" s="843">
        <v>9755433</v>
      </c>
      <c r="V13" s="842"/>
      <c r="W13" s="837">
        <v>9254300</v>
      </c>
      <c r="X13" s="842"/>
      <c r="Y13" s="838">
        <v>10186097</v>
      </c>
      <c r="Z13" s="838"/>
      <c r="AA13" s="838">
        <v>11801287</v>
      </c>
      <c r="AB13" s="838"/>
    </row>
    <row r="18" spans="2:22" ht="24" customHeight="1" x14ac:dyDescent="0.25">
      <c r="C18" s="844"/>
      <c r="D18" s="845"/>
      <c r="E18" s="844"/>
      <c r="F18" s="845"/>
      <c r="G18" s="844"/>
      <c r="H18" s="845"/>
      <c r="N18" s="559"/>
      <c r="O18" s="559"/>
    </row>
    <row r="19" spans="2:22" ht="24" customHeight="1" x14ac:dyDescent="0.25">
      <c r="B19" s="534" t="s">
        <v>846</v>
      </c>
      <c r="C19" s="631" t="s">
        <v>686</v>
      </c>
      <c r="D19" s="631" t="s">
        <v>247</v>
      </c>
      <c r="E19" s="631" t="s">
        <v>248</v>
      </c>
      <c r="F19" s="631" t="s">
        <v>249</v>
      </c>
      <c r="G19" s="631" t="s">
        <v>250</v>
      </c>
      <c r="H19" s="631" t="s">
        <v>251</v>
      </c>
      <c r="I19" s="846"/>
      <c r="J19" s="847"/>
      <c r="K19" s="848"/>
      <c r="L19" s="847"/>
      <c r="M19" s="849"/>
      <c r="N19" s="559"/>
      <c r="O19" s="559"/>
      <c r="P19" s="534" t="s">
        <v>847</v>
      </c>
      <c r="Q19" s="631" t="s">
        <v>686</v>
      </c>
      <c r="R19" s="631" t="s">
        <v>247</v>
      </c>
      <c r="S19" s="631" t="s">
        <v>248</v>
      </c>
      <c r="T19" s="631" t="s">
        <v>249</v>
      </c>
      <c r="U19" s="631" t="s">
        <v>250</v>
      </c>
      <c r="V19" s="631" t="s">
        <v>251</v>
      </c>
    </row>
    <row r="20" spans="2:22" ht="24" customHeight="1" x14ac:dyDescent="0.25">
      <c r="B20" s="832"/>
      <c r="C20" s="536" t="s">
        <v>52</v>
      </c>
      <c r="D20" s="536" t="s">
        <v>52</v>
      </c>
      <c r="E20" s="536" t="s">
        <v>52</v>
      </c>
      <c r="F20" s="536" t="s">
        <v>52</v>
      </c>
      <c r="G20" s="536" t="s">
        <v>52</v>
      </c>
      <c r="H20" s="536" t="s">
        <v>52</v>
      </c>
      <c r="I20" s="850"/>
      <c r="J20" s="845"/>
      <c r="K20" s="851"/>
      <c r="L20" s="845"/>
      <c r="M20" s="849"/>
      <c r="N20" s="559"/>
      <c r="O20" s="559"/>
      <c r="P20" s="832"/>
      <c r="Q20" s="536" t="s">
        <v>52</v>
      </c>
      <c r="R20" s="536" t="s">
        <v>52</v>
      </c>
      <c r="S20" s="536" t="s">
        <v>52</v>
      </c>
      <c r="T20" s="536" t="s">
        <v>52</v>
      </c>
      <c r="U20" s="536" t="s">
        <v>52</v>
      </c>
      <c r="V20" s="536" t="s">
        <v>52</v>
      </c>
    </row>
    <row r="21" spans="2:22" ht="38.25" customHeight="1" x14ac:dyDescent="0.25">
      <c r="B21" s="635" t="s">
        <v>856</v>
      </c>
      <c r="C21" s="852">
        <v>3.86</v>
      </c>
      <c r="D21" s="853">
        <v>4.38</v>
      </c>
      <c r="E21" s="852">
        <v>4.6900000000000004</v>
      </c>
      <c r="F21" s="853">
        <v>5.47</v>
      </c>
      <c r="G21" s="852">
        <v>3.67</v>
      </c>
      <c r="H21" s="852">
        <v>4.74</v>
      </c>
      <c r="I21" s="854"/>
      <c r="J21" s="855"/>
      <c r="K21" s="854"/>
      <c r="L21" s="855"/>
      <c r="M21" s="646"/>
      <c r="N21" s="559"/>
      <c r="O21" s="559"/>
      <c r="P21" s="635" t="s">
        <v>857</v>
      </c>
      <c r="Q21" s="856" t="s">
        <v>858</v>
      </c>
      <c r="R21" s="857" t="s">
        <v>859</v>
      </c>
      <c r="S21" s="856" t="s">
        <v>860</v>
      </c>
      <c r="T21" s="857" t="s">
        <v>861</v>
      </c>
      <c r="U21" s="856">
        <v>8.25</v>
      </c>
      <c r="V21" s="856">
        <v>7.84</v>
      </c>
    </row>
    <row r="22" spans="2:22" ht="38.25" customHeight="1" x14ac:dyDescent="0.25">
      <c r="B22" s="635" t="s">
        <v>862</v>
      </c>
      <c r="C22" s="858">
        <v>0</v>
      </c>
      <c r="D22" s="859">
        <v>0</v>
      </c>
      <c r="E22" s="858">
        <v>0</v>
      </c>
      <c r="F22" s="859">
        <v>0</v>
      </c>
      <c r="G22" s="858">
        <v>0.04</v>
      </c>
      <c r="H22" s="858">
        <v>0.09</v>
      </c>
      <c r="I22" s="854"/>
      <c r="J22" s="855"/>
      <c r="K22" s="854"/>
      <c r="L22" s="855"/>
      <c r="M22" s="646"/>
      <c r="N22" s="559"/>
      <c r="O22" s="559"/>
      <c r="P22" s="635" t="s">
        <v>862</v>
      </c>
      <c r="Q22" s="860">
        <v>0</v>
      </c>
      <c r="R22" s="861">
        <v>0</v>
      </c>
      <c r="S22" s="860">
        <v>0</v>
      </c>
      <c r="T22" s="861">
        <v>0</v>
      </c>
      <c r="U22" s="860">
        <v>0</v>
      </c>
      <c r="V22" s="860">
        <v>0</v>
      </c>
    </row>
    <row r="23" spans="2:22" ht="38.25" customHeight="1" x14ac:dyDescent="0.25">
      <c r="B23" s="635" t="s">
        <v>863</v>
      </c>
      <c r="C23" s="852" t="s">
        <v>864</v>
      </c>
      <c r="D23" s="853" t="s">
        <v>864</v>
      </c>
      <c r="E23" s="852" t="s">
        <v>865</v>
      </c>
      <c r="F23" s="853" t="s">
        <v>866</v>
      </c>
      <c r="G23" s="852">
        <v>0.14000000000000001</v>
      </c>
      <c r="H23" s="852">
        <v>0.2</v>
      </c>
      <c r="I23" s="854"/>
      <c r="J23" s="855"/>
      <c r="K23" s="854"/>
      <c r="L23" s="855"/>
      <c r="M23" s="646"/>
      <c r="N23" s="559"/>
      <c r="O23" s="559"/>
      <c r="P23" s="635" t="s">
        <v>867</v>
      </c>
      <c r="Q23" s="856" t="s">
        <v>711</v>
      </c>
      <c r="R23" s="862" t="s">
        <v>868</v>
      </c>
      <c r="S23" s="856" t="s">
        <v>869</v>
      </c>
      <c r="T23" s="862" t="s">
        <v>865</v>
      </c>
      <c r="U23" s="856">
        <v>0.09</v>
      </c>
      <c r="V23" s="856">
        <v>0.08</v>
      </c>
    </row>
    <row r="24" spans="2:22" ht="38.25" customHeight="1" x14ac:dyDescent="0.25">
      <c r="B24" s="635" t="s">
        <v>870</v>
      </c>
      <c r="C24" s="727">
        <v>122</v>
      </c>
      <c r="D24" s="658">
        <v>130</v>
      </c>
      <c r="E24" s="727">
        <v>302</v>
      </c>
      <c r="F24" s="658">
        <v>511</v>
      </c>
      <c r="G24" s="727">
        <v>647</v>
      </c>
      <c r="H24" s="727">
        <v>913</v>
      </c>
      <c r="I24" s="854"/>
      <c r="J24" s="855"/>
      <c r="K24" s="854"/>
      <c r="L24" s="855"/>
      <c r="M24" s="646"/>
      <c r="N24" s="559"/>
      <c r="O24" s="559"/>
      <c r="P24" s="635" t="s">
        <v>870</v>
      </c>
      <c r="Q24" s="576">
        <v>246</v>
      </c>
      <c r="R24" s="575">
        <v>890</v>
      </c>
      <c r="S24" s="576">
        <v>653</v>
      </c>
      <c r="T24" s="575">
        <v>616</v>
      </c>
      <c r="U24" s="576">
        <v>883</v>
      </c>
      <c r="V24" s="576">
        <v>752</v>
      </c>
    </row>
    <row r="25" spans="2:22" ht="12.5" x14ac:dyDescent="0.25">
      <c r="N25" s="559"/>
      <c r="O25" s="559"/>
    </row>
    <row r="26" spans="2:22" ht="12.5" x14ac:dyDescent="0.25">
      <c r="N26" s="559"/>
      <c r="O26" s="559"/>
    </row>
    <row r="27" spans="2:22" ht="12.5" x14ac:dyDescent="0.25">
      <c r="N27" s="559"/>
      <c r="O27" s="559"/>
    </row>
    <row r="28" spans="2:22" ht="12.5" x14ac:dyDescent="0.25">
      <c r="N28" s="559"/>
      <c r="O28" s="559"/>
    </row>
    <row r="29" spans="2:22" ht="12.5" x14ac:dyDescent="0.25">
      <c r="N29" s="559"/>
      <c r="O29" s="559"/>
    </row>
    <row r="30" spans="2:22" ht="53.15" customHeight="1" x14ac:dyDescent="0.25">
      <c r="B30" s="631" t="s">
        <v>871</v>
      </c>
      <c r="C30" s="631" t="s">
        <v>686</v>
      </c>
      <c r="D30" s="631" t="s">
        <v>247</v>
      </c>
      <c r="E30" s="631" t="s">
        <v>248</v>
      </c>
      <c r="F30" s="631" t="s">
        <v>249</v>
      </c>
      <c r="G30" s="631" t="s">
        <v>250</v>
      </c>
      <c r="H30" s="631" t="s">
        <v>251</v>
      </c>
      <c r="I30" s="863"/>
      <c r="J30" s="864"/>
      <c r="K30" s="864"/>
      <c r="L30" s="864"/>
      <c r="M30" s="833"/>
      <c r="N30" s="559"/>
      <c r="O30" s="559"/>
      <c r="P30" s="631" t="s">
        <v>872</v>
      </c>
      <c r="Q30" s="631" t="s">
        <v>686</v>
      </c>
      <c r="R30" s="631" t="s">
        <v>247</v>
      </c>
      <c r="S30" s="631" t="s">
        <v>248</v>
      </c>
      <c r="T30" s="631" t="s">
        <v>249</v>
      </c>
      <c r="U30" s="631" t="s">
        <v>250</v>
      </c>
      <c r="V30" s="631" t="s">
        <v>251</v>
      </c>
    </row>
    <row r="31" spans="2:22" ht="23.25" customHeight="1" x14ac:dyDescent="0.25">
      <c r="B31" s="537" t="s">
        <v>0</v>
      </c>
      <c r="C31" s="857" t="s">
        <v>873</v>
      </c>
      <c r="D31" s="856" t="s">
        <v>874</v>
      </c>
      <c r="E31" s="857" t="s">
        <v>875</v>
      </c>
      <c r="F31" s="856" t="s">
        <v>876</v>
      </c>
      <c r="G31" s="857">
        <v>0.94</v>
      </c>
      <c r="H31" s="856">
        <v>1.06</v>
      </c>
      <c r="I31" s="854"/>
      <c r="J31" s="855"/>
      <c r="K31" s="854"/>
      <c r="L31" s="855"/>
      <c r="M31" s="646"/>
      <c r="N31" s="559"/>
      <c r="O31" s="559"/>
      <c r="P31" s="537" t="s">
        <v>0</v>
      </c>
      <c r="Q31" s="857" t="s">
        <v>877</v>
      </c>
      <c r="R31" s="856" t="s">
        <v>878</v>
      </c>
      <c r="S31" s="857" t="s">
        <v>875</v>
      </c>
      <c r="T31" s="856">
        <v>28.51</v>
      </c>
      <c r="U31" s="857">
        <v>26.69</v>
      </c>
      <c r="V31" s="856">
        <v>39.630000000000003</v>
      </c>
    </row>
    <row r="32" spans="2:22" ht="23.25" customHeight="1" x14ac:dyDescent="0.25">
      <c r="B32" s="537" t="s">
        <v>27</v>
      </c>
      <c r="C32" s="865" t="s">
        <v>725</v>
      </c>
      <c r="D32" s="860">
        <v>0</v>
      </c>
      <c r="E32" s="865" t="s">
        <v>879</v>
      </c>
      <c r="F32" s="860" t="s">
        <v>880</v>
      </c>
      <c r="G32" s="865">
        <v>0.83</v>
      </c>
      <c r="H32" s="860">
        <v>0.85</v>
      </c>
      <c r="I32" s="854"/>
      <c r="J32" s="855"/>
      <c r="K32" s="854"/>
      <c r="L32" s="855"/>
      <c r="M32" s="646"/>
      <c r="N32" s="559"/>
      <c r="O32" s="559"/>
      <c r="P32" s="537" t="s">
        <v>27</v>
      </c>
      <c r="Q32" s="865" t="s">
        <v>881</v>
      </c>
      <c r="R32" s="860" t="s">
        <v>882</v>
      </c>
      <c r="S32" s="865" t="s">
        <v>879</v>
      </c>
      <c r="T32" s="860">
        <v>35.909999999999997</v>
      </c>
      <c r="U32" s="865">
        <v>29.98</v>
      </c>
      <c r="V32" s="860">
        <v>3.39</v>
      </c>
    </row>
    <row r="33" spans="1:22" ht="23.25" customHeight="1" x14ac:dyDescent="0.25">
      <c r="B33" s="537" t="s">
        <v>769</v>
      </c>
      <c r="C33" s="857">
        <v>0</v>
      </c>
      <c r="D33" s="856">
        <v>0</v>
      </c>
      <c r="E33" s="857" t="s">
        <v>883</v>
      </c>
      <c r="F33" s="856">
        <v>0</v>
      </c>
      <c r="G33" s="857">
        <v>0</v>
      </c>
      <c r="H33" s="856">
        <v>0</v>
      </c>
      <c r="I33" s="854"/>
      <c r="J33" s="855"/>
      <c r="K33" s="854"/>
      <c r="L33" s="855"/>
      <c r="M33" s="646"/>
      <c r="N33" s="559"/>
      <c r="O33" s="559"/>
      <c r="P33" s="537" t="s">
        <v>769</v>
      </c>
      <c r="Q33" s="857">
        <v>0</v>
      </c>
      <c r="R33" s="856">
        <v>0</v>
      </c>
      <c r="S33" s="857" t="s">
        <v>883</v>
      </c>
      <c r="T33" s="856">
        <v>0</v>
      </c>
      <c r="U33" s="857">
        <v>0</v>
      </c>
      <c r="V33" s="856">
        <v>0</v>
      </c>
    </row>
    <row r="34" spans="1:22" ht="23.25" customHeight="1" x14ac:dyDescent="0.25">
      <c r="B34" s="537" t="s">
        <v>662</v>
      </c>
      <c r="C34" s="865" t="s">
        <v>728</v>
      </c>
      <c r="D34" s="860" t="s">
        <v>876</v>
      </c>
      <c r="E34" s="865" t="s">
        <v>884</v>
      </c>
      <c r="F34" s="860" t="s">
        <v>885</v>
      </c>
      <c r="G34" s="865">
        <v>0.39</v>
      </c>
      <c r="H34" s="860">
        <v>0.36</v>
      </c>
      <c r="I34" s="854"/>
      <c r="J34" s="855"/>
      <c r="K34" s="854"/>
      <c r="L34" s="855"/>
      <c r="M34" s="646"/>
      <c r="N34" s="559"/>
      <c r="O34" s="559"/>
      <c r="P34" s="537" t="s">
        <v>662</v>
      </c>
      <c r="Q34" s="865" t="s">
        <v>886</v>
      </c>
      <c r="R34" s="860" t="s">
        <v>876</v>
      </c>
      <c r="S34" s="865" t="s">
        <v>884</v>
      </c>
      <c r="T34" s="860">
        <v>24.42</v>
      </c>
      <c r="U34" s="865">
        <v>88.25</v>
      </c>
      <c r="V34" s="860">
        <v>77.8</v>
      </c>
    </row>
    <row r="35" spans="1:22" ht="23.25" customHeight="1" x14ac:dyDescent="0.25">
      <c r="B35" s="537" t="s">
        <v>664</v>
      </c>
      <c r="C35" s="857">
        <v>0</v>
      </c>
      <c r="D35" s="856" t="s">
        <v>887</v>
      </c>
      <c r="E35" s="857" t="s">
        <v>888</v>
      </c>
      <c r="F35" s="856" t="s">
        <v>889</v>
      </c>
      <c r="G35" s="857">
        <v>0</v>
      </c>
      <c r="H35" s="856">
        <v>0.67</v>
      </c>
      <c r="I35" s="854"/>
      <c r="J35" s="855"/>
      <c r="K35" s="854"/>
      <c r="L35" s="855"/>
      <c r="M35" s="646"/>
      <c r="N35" s="559"/>
      <c r="O35" s="559"/>
      <c r="P35" s="537" t="s">
        <v>664</v>
      </c>
      <c r="Q35" s="857">
        <v>0</v>
      </c>
      <c r="R35" s="856" t="s">
        <v>887</v>
      </c>
      <c r="S35" s="857" t="s">
        <v>888</v>
      </c>
      <c r="T35" s="856">
        <v>3.8</v>
      </c>
      <c r="U35" s="857">
        <v>0</v>
      </c>
      <c r="V35" s="856">
        <v>4.0199999999999996</v>
      </c>
    </row>
    <row r="36" spans="1:22" ht="23.25" customHeight="1" x14ac:dyDescent="0.25">
      <c r="B36" s="537" t="s">
        <v>663</v>
      </c>
      <c r="C36" s="865" t="s">
        <v>890</v>
      </c>
      <c r="D36" s="860">
        <v>0</v>
      </c>
      <c r="E36" s="865">
        <v>0</v>
      </c>
      <c r="F36" s="860">
        <v>0</v>
      </c>
      <c r="G36" s="865">
        <v>1.35</v>
      </c>
      <c r="H36" s="860">
        <v>3.59</v>
      </c>
      <c r="I36" s="866"/>
      <c r="J36" s="854"/>
      <c r="K36" s="854"/>
      <c r="L36" s="855"/>
      <c r="M36" s="646"/>
      <c r="N36" s="559"/>
      <c r="O36" s="559"/>
      <c r="P36" s="537" t="s">
        <v>663</v>
      </c>
      <c r="Q36" s="865" t="s">
        <v>891</v>
      </c>
      <c r="R36" s="860">
        <v>0</v>
      </c>
      <c r="S36" s="865">
        <v>0</v>
      </c>
      <c r="T36" s="860">
        <v>0</v>
      </c>
      <c r="U36" s="865">
        <v>21.59</v>
      </c>
      <c r="V36" s="860">
        <v>141.04</v>
      </c>
    </row>
    <row r="37" spans="1:22" ht="23.25" customHeight="1" x14ac:dyDescent="0.25">
      <c r="B37" s="537" t="s">
        <v>665</v>
      </c>
      <c r="C37" s="857">
        <v>0</v>
      </c>
      <c r="D37" s="856">
        <v>0</v>
      </c>
      <c r="E37" s="857">
        <v>0</v>
      </c>
      <c r="F37" s="856">
        <v>0</v>
      </c>
      <c r="G37" s="857">
        <v>0</v>
      </c>
      <c r="H37" s="856">
        <v>0</v>
      </c>
      <c r="I37" s="866"/>
      <c r="J37" s="854"/>
      <c r="K37" s="854"/>
      <c r="L37" s="855"/>
      <c r="M37" s="646"/>
      <c r="N37" s="559"/>
      <c r="O37" s="559"/>
      <c r="P37" s="537" t="s">
        <v>665</v>
      </c>
      <c r="Q37" s="857">
        <v>0</v>
      </c>
      <c r="R37" s="856">
        <v>0</v>
      </c>
      <c r="S37" s="857">
        <v>0</v>
      </c>
      <c r="T37" s="856">
        <v>0</v>
      </c>
      <c r="U37" s="857">
        <v>0</v>
      </c>
      <c r="V37" s="856">
        <v>0</v>
      </c>
    </row>
    <row r="38" spans="1:22" ht="23.25" customHeight="1" x14ac:dyDescent="0.25">
      <c r="B38" s="537" t="s">
        <v>892</v>
      </c>
      <c r="C38" s="865" t="s">
        <v>710</v>
      </c>
      <c r="D38" s="860" t="s">
        <v>893</v>
      </c>
      <c r="E38" s="865" t="s">
        <v>894</v>
      </c>
      <c r="F38" s="860" t="s">
        <v>895</v>
      </c>
      <c r="G38" s="865">
        <v>0.75</v>
      </c>
      <c r="H38" s="860">
        <v>0.99</v>
      </c>
      <c r="O38" s="559"/>
      <c r="P38" s="537" t="s">
        <v>892</v>
      </c>
      <c r="Q38" s="865" t="s">
        <v>896</v>
      </c>
      <c r="R38" s="860" t="s">
        <v>893</v>
      </c>
      <c r="S38" s="865" t="s">
        <v>894</v>
      </c>
      <c r="T38" s="860">
        <v>24.37</v>
      </c>
      <c r="U38" s="865">
        <v>30.33</v>
      </c>
      <c r="V38" s="860">
        <v>41.26</v>
      </c>
    </row>
    <row r="39" spans="1:22" ht="12.5" x14ac:dyDescent="0.25">
      <c r="O39" s="559"/>
    </row>
    <row r="40" spans="1:22" ht="12.5" x14ac:dyDescent="0.25">
      <c r="O40" s="559"/>
    </row>
    <row r="41" spans="1:22" ht="12.5" x14ac:dyDescent="0.25">
      <c r="O41" s="559"/>
    </row>
    <row r="42" spans="1:22" ht="12.5" x14ac:dyDescent="0.25">
      <c r="O42" s="559"/>
    </row>
    <row r="43" spans="1:22" ht="13" x14ac:dyDescent="0.25">
      <c r="B43" s="532" t="s">
        <v>897</v>
      </c>
      <c r="C43" s="832"/>
      <c r="D43" s="532" t="s">
        <v>898</v>
      </c>
      <c r="E43" s="832"/>
      <c r="F43" s="867"/>
      <c r="G43" s="867"/>
      <c r="H43" s="565"/>
      <c r="I43" s="565"/>
      <c r="J43" s="565"/>
      <c r="K43" s="565"/>
      <c r="L43" s="565"/>
      <c r="M43" s="565"/>
      <c r="N43" s="868"/>
      <c r="O43" s="868"/>
      <c r="P43" s="565"/>
      <c r="Q43" s="565"/>
      <c r="R43" s="565"/>
      <c r="S43" s="565"/>
      <c r="T43" s="565"/>
      <c r="U43" s="565"/>
      <c r="V43" s="565"/>
    </row>
    <row r="44" spans="1:22" ht="33" customHeight="1" x14ac:dyDescent="0.25">
      <c r="B44" s="647" t="s">
        <v>899</v>
      </c>
      <c r="C44" s="832"/>
      <c r="D44" s="869" t="s">
        <v>900</v>
      </c>
      <c r="E44" s="748"/>
      <c r="F44" s="870"/>
      <c r="G44" s="871"/>
      <c r="H44" s="565"/>
      <c r="I44" s="565"/>
      <c r="J44" s="565"/>
      <c r="K44" s="565"/>
      <c r="L44" s="565"/>
      <c r="M44" s="565"/>
      <c r="N44" s="868"/>
      <c r="O44" s="868"/>
      <c r="P44" s="565"/>
      <c r="Q44" s="565"/>
      <c r="R44" s="565"/>
      <c r="S44" s="565"/>
      <c r="T44" s="565"/>
      <c r="U44" s="565"/>
      <c r="V44" s="565"/>
    </row>
    <row r="45" spans="1:22" ht="33" customHeight="1" x14ac:dyDescent="0.25">
      <c r="B45" s="647" t="s">
        <v>901</v>
      </c>
      <c r="C45" s="832"/>
      <c r="D45" s="872" t="s">
        <v>902</v>
      </c>
      <c r="E45" s="873"/>
      <c r="F45" s="870"/>
      <c r="G45" s="874"/>
      <c r="H45" s="565"/>
      <c r="I45" s="565"/>
      <c r="J45" s="565"/>
      <c r="K45" s="565"/>
      <c r="L45" s="565"/>
      <c r="M45" s="565"/>
      <c r="N45" s="868"/>
      <c r="O45" s="868"/>
      <c r="P45" s="565"/>
      <c r="Q45" s="565"/>
      <c r="R45" s="565"/>
      <c r="S45" s="565"/>
      <c r="T45" s="565"/>
      <c r="U45" s="565"/>
      <c r="V45" s="565"/>
    </row>
    <row r="46" spans="1:22" ht="33" customHeight="1" x14ac:dyDescent="0.25">
      <c r="B46" s="647" t="s">
        <v>903</v>
      </c>
      <c r="C46" s="832"/>
      <c r="D46" s="875" t="s">
        <v>904</v>
      </c>
      <c r="E46" s="748"/>
      <c r="F46" s="870"/>
      <c r="G46" s="874"/>
      <c r="H46" s="565"/>
      <c r="I46" s="565"/>
      <c r="J46" s="565"/>
      <c r="K46" s="565"/>
      <c r="L46" s="565"/>
      <c r="M46" s="565"/>
      <c r="N46" s="868"/>
      <c r="O46" s="868"/>
      <c r="P46" s="565"/>
      <c r="Q46" s="565"/>
      <c r="R46" s="565"/>
      <c r="S46" s="565"/>
      <c r="T46" s="565"/>
      <c r="U46" s="565"/>
      <c r="V46" s="565"/>
    </row>
    <row r="47" spans="1:22" ht="33" customHeight="1" x14ac:dyDescent="0.25">
      <c r="A47" s="565"/>
      <c r="B47" s="647" t="s">
        <v>905</v>
      </c>
      <c r="C47" s="832"/>
      <c r="D47" s="872" t="s">
        <v>906</v>
      </c>
      <c r="E47" s="873"/>
    </row>
    <row r="48" spans="1:22" ht="12.5" x14ac:dyDescent="0.25">
      <c r="C48" s="876"/>
    </row>
    <row r="49" spans="2:5" ht="37.5" customHeight="1" x14ac:dyDescent="0.25">
      <c r="C49" s="876"/>
      <c r="D49" s="631" t="s">
        <v>250</v>
      </c>
      <c r="E49" s="631" t="s">
        <v>251</v>
      </c>
    </row>
    <row r="50" spans="2:5" ht="44.25" customHeight="1" x14ac:dyDescent="0.25">
      <c r="B50" s="633" t="s">
        <v>907</v>
      </c>
      <c r="C50" s="633"/>
      <c r="D50" s="877">
        <v>1489</v>
      </c>
      <c r="E50" s="877">
        <v>1325</v>
      </c>
    </row>
    <row r="51" spans="2:5" ht="39" customHeight="1" x14ac:dyDescent="0.25">
      <c r="B51" s="633" t="s">
        <v>908</v>
      </c>
      <c r="C51" s="878"/>
      <c r="D51" s="879">
        <v>7027</v>
      </c>
      <c r="E51" s="880">
        <v>8604</v>
      </c>
    </row>
  </sheetData>
  <mergeCells count="95">
    <mergeCell ref="B50:C50"/>
    <mergeCell ref="B51:C51"/>
    <mergeCell ref="B45:C45"/>
    <mergeCell ref="D45:E45"/>
    <mergeCell ref="B46:C46"/>
    <mergeCell ref="D46:E46"/>
    <mergeCell ref="B47:C47"/>
    <mergeCell ref="D47:E47"/>
    <mergeCell ref="P19:P20"/>
    <mergeCell ref="I20:J20"/>
    <mergeCell ref="K20:L20"/>
    <mergeCell ref="B43:C43"/>
    <mergeCell ref="D43:E43"/>
    <mergeCell ref="B44:C44"/>
    <mergeCell ref="D44:E44"/>
    <mergeCell ref="C18:D18"/>
    <mergeCell ref="E18:F18"/>
    <mergeCell ref="G18:H18"/>
    <mergeCell ref="B19:B20"/>
    <mergeCell ref="I19:J19"/>
    <mergeCell ref="K19:L19"/>
    <mergeCell ref="Q13:R13"/>
    <mergeCell ref="S13:T13"/>
    <mergeCell ref="U13:V13"/>
    <mergeCell ref="W13:X13"/>
    <mergeCell ref="Y13:Z13"/>
    <mergeCell ref="AA13:AB13"/>
    <mergeCell ref="C13:D13"/>
    <mergeCell ref="E13:F13"/>
    <mergeCell ref="G13:H13"/>
    <mergeCell ref="I13:J13"/>
    <mergeCell ref="K13:L13"/>
    <mergeCell ref="M13:N13"/>
    <mergeCell ref="Q12:R12"/>
    <mergeCell ref="S12:T12"/>
    <mergeCell ref="U12:V12"/>
    <mergeCell ref="W12:X12"/>
    <mergeCell ref="Y12:Z12"/>
    <mergeCell ref="AA12:AB12"/>
    <mergeCell ref="C12:D12"/>
    <mergeCell ref="E12:F12"/>
    <mergeCell ref="G12:H12"/>
    <mergeCell ref="I12:J12"/>
    <mergeCell ref="K12:L12"/>
    <mergeCell ref="M12:N12"/>
    <mergeCell ref="Q11:R11"/>
    <mergeCell ref="S11:T11"/>
    <mergeCell ref="U11:V11"/>
    <mergeCell ref="W11:X11"/>
    <mergeCell ref="Y11:Z11"/>
    <mergeCell ref="AA11:AB11"/>
    <mergeCell ref="Q10:R10"/>
    <mergeCell ref="S10:T10"/>
    <mergeCell ref="U10:V10"/>
    <mergeCell ref="W10:X10"/>
    <mergeCell ref="Y10:Z10"/>
    <mergeCell ref="AA10:AB10"/>
    <mergeCell ref="Q9:R9"/>
    <mergeCell ref="S9:T9"/>
    <mergeCell ref="U9:V9"/>
    <mergeCell ref="W9:X9"/>
    <mergeCell ref="Y9:Z9"/>
    <mergeCell ref="AA9:AB9"/>
    <mergeCell ref="Q8:R8"/>
    <mergeCell ref="S8:T8"/>
    <mergeCell ref="U8:V8"/>
    <mergeCell ref="W8:X8"/>
    <mergeCell ref="Y8:Z8"/>
    <mergeCell ref="AA8:AB8"/>
    <mergeCell ref="Q7:R7"/>
    <mergeCell ref="S7:T7"/>
    <mergeCell ref="U7:V7"/>
    <mergeCell ref="W7:X7"/>
    <mergeCell ref="Y7:Z7"/>
    <mergeCell ref="AA7:AB7"/>
    <mergeCell ref="Y4:Z5"/>
    <mergeCell ref="AA4:AB5"/>
    <mergeCell ref="Q6:R6"/>
    <mergeCell ref="S6:T6"/>
    <mergeCell ref="U6:V6"/>
    <mergeCell ref="W6:X6"/>
    <mergeCell ref="Y6:Z6"/>
    <mergeCell ref="AA6:AB6"/>
    <mergeCell ref="M4:N4"/>
    <mergeCell ref="P4:P5"/>
    <mergeCell ref="Q4:R5"/>
    <mergeCell ref="S4:T5"/>
    <mergeCell ref="U4:V5"/>
    <mergeCell ref="W4:X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1F9D-CC2A-4E71-8A57-0E8A3DFA2D8A}">
  <dimension ref="B1:E13"/>
  <sheetViews>
    <sheetView showGridLines="0" workbookViewId="0"/>
  </sheetViews>
  <sheetFormatPr baseColWidth="10" defaultColWidth="11.453125" defaultRowHeight="12.5" x14ac:dyDescent="0.25"/>
  <sheetData>
    <row r="1" spans="2:5" x14ac:dyDescent="0.25">
      <c r="B1" s="529"/>
      <c r="C1" s="529"/>
      <c r="D1" s="529"/>
      <c r="E1" s="529"/>
    </row>
    <row r="2" spans="2:5" ht="12.75" customHeight="1" x14ac:dyDescent="0.25">
      <c r="B2" s="635"/>
      <c r="C2" s="635" t="s">
        <v>909</v>
      </c>
      <c r="D2" s="635"/>
      <c r="E2" s="635"/>
    </row>
    <row r="3" spans="2:5" ht="39" x14ac:dyDescent="0.25">
      <c r="B3" s="635"/>
      <c r="C3" s="635" t="s">
        <v>910</v>
      </c>
      <c r="D3" s="635" t="s">
        <v>911</v>
      </c>
      <c r="E3" s="635" t="s">
        <v>912</v>
      </c>
    </row>
    <row r="4" spans="2:5" ht="26" x14ac:dyDescent="0.25">
      <c r="B4" s="635" t="s">
        <v>608</v>
      </c>
      <c r="C4" s="881">
        <v>0</v>
      </c>
      <c r="D4" s="881">
        <v>0</v>
      </c>
      <c r="E4" s="881">
        <v>0</v>
      </c>
    </row>
    <row r="5" spans="2:5" ht="13" x14ac:dyDescent="0.25">
      <c r="B5" s="635" t="s">
        <v>619</v>
      </c>
      <c r="C5" s="881">
        <v>0</v>
      </c>
      <c r="D5" s="881">
        <v>0</v>
      </c>
      <c r="E5" s="881">
        <v>0</v>
      </c>
    </row>
    <row r="6" spans="2:5" ht="13" x14ac:dyDescent="0.25">
      <c r="B6" s="635" t="s">
        <v>620</v>
      </c>
      <c r="C6" s="881">
        <v>81</v>
      </c>
      <c r="D6" s="881">
        <v>0</v>
      </c>
      <c r="E6" s="881">
        <v>0</v>
      </c>
    </row>
    <row r="7" spans="2:5" ht="13" x14ac:dyDescent="0.25">
      <c r="B7" s="635" t="s">
        <v>621</v>
      </c>
      <c r="C7" s="881">
        <v>0</v>
      </c>
      <c r="D7" s="881">
        <v>0</v>
      </c>
      <c r="E7" s="881">
        <v>0</v>
      </c>
    </row>
    <row r="8" spans="2:5" ht="26" x14ac:dyDescent="0.25">
      <c r="B8" s="635" t="s">
        <v>613</v>
      </c>
      <c r="C8" s="881">
        <v>147.9</v>
      </c>
      <c r="D8" s="881">
        <v>0</v>
      </c>
      <c r="E8" s="881">
        <v>0</v>
      </c>
    </row>
    <row r="9" spans="2:5" ht="26" x14ac:dyDescent="0.25">
      <c r="B9" s="635" t="s">
        <v>666</v>
      </c>
      <c r="C9" s="881">
        <v>0</v>
      </c>
      <c r="D9" s="881">
        <v>0</v>
      </c>
      <c r="E9" s="881">
        <v>0</v>
      </c>
    </row>
    <row r="10" spans="2:5" ht="13" x14ac:dyDescent="0.25">
      <c r="B10" s="635" t="s">
        <v>615</v>
      </c>
      <c r="C10" s="881">
        <v>0</v>
      </c>
      <c r="D10" s="881">
        <v>0</v>
      </c>
      <c r="E10" s="881">
        <v>0</v>
      </c>
    </row>
    <row r="11" spans="2:5" ht="39" x14ac:dyDescent="0.25">
      <c r="B11" s="635" t="s">
        <v>617</v>
      </c>
      <c r="C11" s="881">
        <v>145</v>
      </c>
      <c r="D11" s="881">
        <v>0</v>
      </c>
      <c r="E11" s="881">
        <v>0</v>
      </c>
    </row>
    <row r="12" spans="2:5" ht="26" x14ac:dyDescent="0.25">
      <c r="B12" s="635" t="s">
        <v>612</v>
      </c>
      <c r="C12" s="881">
        <v>93.5</v>
      </c>
      <c r="D12" s="881">
        <v>0</v>
      </c>
      <c r="E12" s="881">
        <v>0</v>
      </c>
    </row>
    <row r="13" spans="2:5" ht="13" x14ac:dyDescent="0.25">
      <c r="B13" s="635" t="s">
        <v>52</v>
      </c>
      <c r="C13" s="635">
        <v>136</v>
      </c>
      <c r="D13" s="635">
        <v>0</v>
      </c>
      <c r="E13" s="635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EE4F-8386-45D6-AE48-3E76F2E787E7}">
  <dimension ref="B2:C43"/>
  <sheetViews>
    <sheetView showGridLines="0" workbookViewId="0"/>
  </sheetViews>
  <sheetFormatPr baseColWidth="10" defaultColWidth="11.453125" defaultRowHeight="12.75" customHeight="1" x14ac:dyDescent="0.25"/>
  <cols>
    <col min="1" max="1" width="11.453125" style="51"/>
    <col min="2" max="2" width="25.81640625" style="51" bestFit="1" customWidth="1"/>
    <col min="3" max="16384" width="11.453125" style="51"/>
  </cols>
  <sheetData>
    <row r="2" spans="2:3" ht="14.15" customHeight="1" x14ac:dyDescent="0.25">
      <c r="B2" s="457" t="s">
        <v>156</v>
      </c>
      <c r="C2" s="457"/>
    </row>
    <row r="3" spans="2:3" ht="13" x14ac:dyDescent="0.25">
      <c r="B3" s="79" t="s">
        <v>157</v>
      </c>
      <c r="C3" s="79" t="s">
        <v>158</v>
      </c>
    </row>
    <row r="4" spans="2:3" ht="12.5" x14ac:dyDescent="0.25">
      <c r="B4" s="80" t="s">
        <v>120</v>
      </c>
      <c r="C4" s="80">
        <v>1</v>
      </c>
    </row>
    <row r="5" spans="2:3" ht="12.5" x14ac:dyDescent="0.25">
      <c r="B5" s="81" t="s">
        <v>121</v>
      </c>
      <c r="C5" s="81">
        <v>2</v>
      </c>
    </row>
    <row r="6" spans="2:3" ht="12.5" x14ac:dyDescent="0.25">
      <c r="B6" s="80" t="s">
        <v>122</v>
      </c>
      <c r="C6" s="80">
        <v>2</v>
      </c>
    </row>
    <row r="7" spans="2:3" ht="12.5" x14ac:dyDescent="0.25">
      <c r="B7" s="81" t="s">
        <v>123</v>
      </c>
      <c r="C7" s="81">
        <v>3</v>
      </c>
    </row>
    <row r="8" spans="2:3" ht="12.5" x14ac:dyDescent="0.25">
      <c r="B8" s="80" t="s">
        <v>124</v>
      </c>
      <c r="C8" s="80">
        <v>2</v>
      </c>
    </row>
    <row r="9" spans="2:3" ht="12.5" x14ac:dyDescent="0.25">
      <c r="B9" s="81" t="s">
        <v>125</v>
      </c>
      <c r="C9" s="81">
        <v>4</v>
      </c>
    </row>
    <row r="10" spans="2:3" ht="12.5" x14ac:dyDescent="0.25">
      <c r="B10" s="80" t="s">
        <v>126</v>
      </c>
      <c r="C10" s="80">
        <v>3</v>
      </c>
    </row>
    <row r="11" spans="2:3" ht="12.5" x14ac:dyDescent="0.25">
      <c r="B11" s="81" t="s">
        <v>127</v>
      </c>
      <c r="C11" s="81">
        <v>6</v>
      </c>
    </row>
    <row r="12" spans="2:3" ht="12.5" x14ac:dyDescent="0.25">
      <c r="B12" s="80" t="s">
        <v>128</v>
      </c>
      <c r="C12" s="80">
        <v>1</v>
      </c>
    </row>
    <row r="13" spans="2:3" ht="12.5" x14ac:dyDescent="0.25">
      <c r="B13" s="81" t="s">
        <v>129</v>
      </c>
      <c r="C13" s="81">
        <v>5</v>
      </c>
    </row>
    <row r="14" spans="2:3" ht="12.5" x14ac:dyDescent="0.25">
      <c r="B14" s="80" t="s">
        <v>130</v>
      </c>
      <c r="C14" s="80">
        <v>8</v>
      </c>
    </row>
    <row r="15" spans="2:3" ht="12.5" x14ac:dyDescent="0.25">
      <c r="B15" s="81" t="s">
        <v>131</v>
      </c>
      <c r="C15" s="81">
        <v>2</v>
      </c>
    </row>
    <row r="16" spans="2:3" ht="12.5" x14ac:dyDescent="0.25">
      <c r="B16" s="80" t="s">
        <v>132</v>
      </c>
      <c r="C16" s="80">
        <v>5</v>
      </c>
    </row>
    <row r="17" spans="2:3" ht="12.5" x14ac:dyDescent="0.25">
      <c r="B17" s="81" t="s">
        <v>133</v>
      </c>
      <c r="C17" s="81">
        <v>3</v>
      </c>
    </row>
    <row r="18" spans="2:3" ht="12.5" x14ac:dyDescent="0.25">
      <c r="B18" s="80" t="s">
        <v>134</v>
      </c>
      <c r="C18" s="80">
        <v>8</v>
      </c>
    </row>
    <row r="19" spans="2:3" ht="12.5" x14ac:dyDescent="0.25">
      <c r="B19" s="81" t="s">
        <v>135</v>
      </c>
      <c r="C19" s="81">
        <v>3</v>
      </c>
    </row>
    <row r="20" spans="2:3" ht="12.5" x14ac:dyDescent="0.25">
      <c r="B20" s="80" t="s">
        <v>136</v>
      </c>
      <c r="C20" s="80">
        <v>1</v>
      </c>
    </row>
    <row r="21" spans="2:3" ht="12.5" x14ac:dyDescent="0.25">
      <c r="B21" s="81" t="s">
        <v>137</v>
      </c>
      <c r="C21" s="81">
        <v>1</v>
      </c>
    </row>
    <row r="22" spans="2:3" ht="12.5" x14ac:dyDescent="0.25">
      <c r="B22" s="80" t="s">
        <v>138</v>
      </c>
      <c r="C22" s="80">
        <v>2</v>
      </c>
    </row>
    <row r="23" spans="2:3" ht="12.5" x14ac:dyDescent="0.25">
      <c r="B23" s="81" t="s">
        <v>139</v>
      </c>
      <c r="C23" s="81">
        <v>1</v>
      </c>
    </row>
    <row r="24" spans="2:3" ht="12.5" x14ac:dyDescent="0.25">
      <c r="B24" s="80" t="s">
        <v>140</v>
      </c>
      <c r="C24" s="80">
        <v>1</v>
      </c>
    </row>
    <row r="25" spans="2:3" ht="12.5" x14ac:dyDescent="0.25">
      <c r="B25" s="81" t="s">
        <v>141</v>
      </c>
      <c r="C25" s="81">
        <v>2</v>
      </c>
    </row>
    <row r="26" spans="2:3" ht="12.5" x14ac:dyDescent="0.25">
      <c r="B26" s="80" t="s">
        <v>142</v>
      </c>
      <c r="C26" s="80">
        <v>1</v>
      </c>
    </row>
    <row r="27" spans="2:3" ht="12.5" x14ac:dyDescent="0.25">
      <c r="B27" s="81" t="s">
        <v>143</v>
      </c>
      <c r="C27" s="81">
        <v>6</v>
      </c>
    </row>
    <row r="28" spans="2:3" ht="12.5" x14ac:dyDescent="0.25">
      <c r="B28" s="80" t="s">
        <v>144</v>
      </c>
      <c r="C28" s="80">
        <v>3</v>
      </c>
    </row>
    <row r="29" spans="2:3" ht="12.5" x14ac:dyDescent="0.25">
      <c r="B29" s="81" t="s">
        <v>145</v>
      </c>
      <c r="C29" s="81">
        <v>16</v>
      </c>
    </row>
    <row r="30" spans="2:3" ht="12.5" x14ac:dyDescent="0.25">
      <c r="B30" s="80" t="s">
        <v>146</v>
      </c>
      <c r="C30" s="80">
        <v>5</v>
      </c>
    </row>
    <row r="31" spans="2:3" ht="12.5" x14ac:dyDescent="0.25">
      <c r="B31" s="81" t="s">
        <v>147</v>
      </c>
      <c r="C31" s="81">
        <v>2</v>
      </c>
    </row>
    <row r="32" spans="2:3" ht="12.5" x14ac:dyDescent="0.25">
      <c r="B32" s="80" t="s">
        <v>148</v>
      </c>
      <c r="C32" s="80">
        <v>5</v>
      </c>
    </row>
    <row r="33" spans="2:3" ht="12.5" x14ac:dyDescent="0.25">
      <c r="B33" s="81" t="s">
        <v>149</v>
      </c>
      <c r="C33" s="81">
        <v>1</v>
      </c>
    </row>
    <row r="34" spans="2:3" ht="12.5" x14ac:dyDescent="0.25">
      <c r="B34" s="80" t="s">
        <v>150</v>
      </c>
      <c r="C34" s="80">
        <v>8</v>
      </c>
    </row>
    <row r="35" spans="2:3" ht="12.5" x14ac:dyDescent="0.25">
      <c r="B35" s="81" t="s">
        <v>151</v>
      </c>
      <c r="C35" s="81">
        <v>1</v>
      </c>
    </row>
    <row r="36" spans="2:3" ht="12.5" x14ac:dyDescent="0.25">
      <c r="B36" s="80" t="s">
        <v>152</v>
      </c>
      <c r="C36" s="80">
        <v>1</v>
      </c>
    </row>
    <row r="37" spans="2:3" ht="12.5" x14ac:dyDescent="0.25">
      <c r="B37" s="81" t="s">
        <v>153</v>
      </c>
      <c r="C37" s="81">
        <v>10</v>
      </c>
    </row>
    <row r="38" spans="2:3" ht="12.5" x14ac:dyDescent="0.25">
      <c r="B38" s="80" t="s">
        <v>84</v>
      </c>
      <c r="C38" s="80">
        <v>1</v>
      </c>
    </row>
    <row r="39" spans="2:3" ht="12.5" x14ac:dyDescent="0.25">
      <c r="B39" s="81" t="s">
        <v>154</v>
      </c>
      <c r="C39" s="81">
        <v>5</v>
      </c>
    </row>
    <row r="40" spans="2:3" ht="12.5" x14ac:dyDescent="0.25">
      <c r="B40" s="80" t="s">
        <v>155</v>
      </c>
      <c r="C40" s="80">
        <v>25</v>
      </c>
    </row>
    <row r="41" spans="2:3" ht="12.5" x14ac:dyDescent="0.25">
      <c r="B41" s="81" t="s">
        <v>52</v>
      </c>
      <c r="C41" s="81">
        <v>156</v>
      </c>
    </row>
    <row r="42" spans="2:3" ht="12.5" x14ac:dyDescent="0.25"/>
    <row r="43" spans="2:3" ht="12.75" customHeight="1" x14ac:dyDescent="0.25">
      <c r="B43" s="51" t="s">
        <v>159</v>
      </c>
    </row>
  </sheetData>
  <mergeCells count="1">
    <mergeCell ref="B2:C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CA36-0C0D-4AF9-8392-21E4A91CE347}">
  <sheetPr>
    <outlinePr summaryBelow="0" summaryRight="0"/>
  </sheetPr>
  <dimension ref="B1:D8"/>
  <sheetViews>
    <sheetView showGridLines="0" zoomScaleNormal="100" workbookViewId="0"/>
  </sheetViews>
  <sheetFormatPr baseColWidth="10" defaultColWidth="12.54296875" defaultRowHeight="15.75" customHeight="1" x14ac:dyDescent="0.25"/>
  <cols>
    <col min="2" max="2" width="27.453125" bestFit="1" customWidth="1"/>
    <col min="3" max="3" width="14.453125" customWidth="1"/>
    <col min="4" max="4" width="16.453125" customWidth="1"/>
  </cols>
  <sheetData>
    <row r="1" spans="2:4" ht="12.5" x14ac:dyDescent="0.25">
      <c r="C1" s="82"/>
      <c r="D1" s="82"/>
    </row>
    <row r="2" spans="2:4" ht="46.4" customHeight="1" x14ac:dyDescent="0.25">
      <c r="B2" s="88"/>
      <c r="C2" s="98" t="s">
        <v>160</v>
      </c>
      <c r="D2" s="99" t="s">
        <v>161</v>
      </c>
    </row>
    <row r="3" spans="2:4" ht="15.75" customHeight="1" x14ac:dyDescent="0.25">
      <c r="B3" s="100" t="s">
        <v>162</v>
      </c>
      <c r="C3" s="89">
        <v>101.6</v>
      </c>
      <c r="D3" s="90">
        <v>95.2</v>
      </c>
    </row>
    <row r="4" spans="2:4" ht="15.75" customHeight="1" x14ac:dyDescent="0.25">
      <c r="B4" s="100" t="s">
        <v>163</v>
      </c>
      <c r="C4" s="91">
        <v>4.3</v>
      </c>
      <c r="D4" s="92">
        <v>5.7</v>
      </c>
    </row>
    <row r="5" spans="2:4" ht="15.75" customHeight="1" x14ac:dyDescent="0.3">
      <c r="B5" s="101"/>
      <c r="C5" s="93"/>
      <c r="D5" s="93"/>
    </row>
    <row r="6" spans="2:4" ht="48.65" customHeight="1" x14ac:dyDescent="0.3">
      <c r="B6" s="102"/>
      <c r="C6" s="98" t="s">
        <v>164</v>
      </c>
      <c r="D6" s="99" t="s">
        <v>161</v>
      </c>
    </row>
    <row r="7" spans="2:4" ht="15.75" customHeight="1" x14ac:dyDescent="0.25">
      <c r="B7" s="100" t="s">
        <v>162</v>
      </c>
      <c r="C7" s="94">
        <v>64.03</v>
      </c>
      <c r="D7" s="95">
        <v>94.99</v>
      </c>
    </row>
    <row r="8" spans="2:4" ht="15.75" customHeight="1" x14ac:dyDescent="0.25">
      <c r="B8" s="100" t="s">
        <v>163</v>
      </c>
      <c r="C8" s="96">
        <v>3.03</v>
      </c>
      <c r="D8" s="97">
        <v>5.68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6AC6-C303-4B8F-80B8-EF628041185B}">
  <dimension ref="B1:P23"/>
  <sheetViews>
    <sheetView showGridLines="0" zoomScaleNormal="100" workbookViewId="0"/>
  </sheetViews>
  <sheetFormatPr baseColWidth="10" defaultColWidth="11.453125" defaultRowHeight="12.75" customHeight="1" x14ac:dyDescent="0.25"/>
  <sheetData>
    <row r="1" spans="2:16" ht="13" x14ac:dyDescent="0.3">
      <c r="C1" s="83"/>
      <c r="D1" s="83"/>
      <c r="E1" s="83"/>
      <c r="F1" s="83"/>
      <c r="G1" s="83"/>
      <c r="H1" s="83"/>
    </row>
    <row r="2" spans="2:16" ht="13" x14ac:dyDescent="0.3">
      <c r="B2" s="458" t="s">
        <v>165</v>
      </c>
      <c r="C2" s="459"/>
      <c r="D2" s="460"/>
      <c r="F2" s="458" t="s">
        <v>27</v>
      </c>
      <c r="G2" s="459"/>
      <c r="H2" s="460"/>
      <c r="J2" s="458" t="s">
        <v>28</v>
      </c>
      <c r="K2" s="459"/>
      <c r="L2" s="460"/>
      <c r="M2" s="109"/>
      <c r="N2" s="109"/>
      <c r="O2" s="109"/>
      <c r="P2" s="109"/>
    </row>
    <row r="3" spans="2:16" ht="12.75" customHeight="1" x14ac:dyDescent="0.25">
      <c r="B3" s="458">
        <v>2024</v>
      </c>
      <c r="C3" s="459"/>
      <c r="D3" s="460"/>
      <c r="E3" s="51"/>
      <c r="F3" s="458">
        <v>2024</v>
      </c>
      <c r="G3" s="459"/>
      <c r="H3" s="460"/>
      <c r="I3" s="103"/>
      <c r="J3" s="458">
        <v>2024</v>
      </c>
      <c r="K3" s="459"/>
      <c r="L3" s="460"/>
      <c r="O3" s="51"/>
    </row>
    <row r="4" spans="2:16" ht="12.75" customHeight="1" x14ac:dyDescent="0.3">
      <c r="B4" s="104" t="s">
        <v>166</v>
      </c>
      <c r="C4" s="104" t="s">
        <v>167</v>
      </c>
      <c r="D4" s="104" t="s">
        <v>168</v>
      </c>
      <c r="E4" s="103"/>
      <c r="F4" s="104" t="s">
        <v>166</v>
      </c>
      <c r="G4" s="104" t="s">
        <v>167</v>
      </c>
      <c r="H4" s="104" t="s">
        <v>168</v>
      </c>
      <c r="I4" s="103"/>
      <c r="J4" s="104" t="s">
        <v>166</v>
      </c>
      <c r="K4" s="104" t="s">
        <v>167</v>
      </c>
      <c r="L4" s="104" t="s">
        <v>168</v>
      </c>
      <c r="M4" s="51"/>
      <c r="O4" s="109"/>
    </row>
    <row r="5" spans="2:16" ht="12.75" customHeight="1" x14ac:dyDescent="0.25">
      <c r="B5" s="105" t="s">
        <v>169</v>
      </c>
      <c r="C5" s="106">
        <v>99</v>
      </c>
      <c r="D5" s="106">
        <v>1180</v>
      </c>
      <c r="E5" s="103"/>
      <c r="F5" s="105" t="s">
        <v>169</v>
      </c>
      <c r="G5" s="106">
        <v>0</v>
      </c>
      <c r="H5" s="106">
        <v>0</v>
      </c>
      <c r="J5" s="105" t="s">
        <v>169</v>
      </c>
      <c r="K5" s="106">
        <v>6</v>
      </c>
      <c r="L5" s="106">
        <v>72</v>
      </c>
    </row>
    <row r="6" spans="2:16" ht="12.75" customHeight="1" x14ac:dyDescent="0.25">
      <c r="B6" s="107" t="s">
        <v>170</v>
      </c>
      <c r="C6" s="108">
        <v>49</v>
      </c>
      <c r="D6" s="108">
        <v>1767</v>
      </c>
      <c r="E6" s="103"/>
      <c r="F6" s="107" t="s">
        <v>170</v>
      </c>
      <c r="G6" s="108">
        <v>1</v>
      </c>
      <c r="H6" s="108">
        <v>29</v>
      </c>
      <c r="J6" s="107" t="s">
        <v>170</v>
      </c>
      <c r="K6" s="108">
        <v>2</v>
      </c>
      <c r="L6" s="108">
        <v>58</v>
      </c>
    </row>
    <row r="7" spans="2:16" ht="12.75" customHeight="1" x14ac:dyDescent="0.25">
      <c r="B7" s="105" t="s">
        <v>171</v>
      </c>
      <c r="C7" s="106">
        <v>39</v>
      </c>
      <c r="D7" s="106">
        <v>2833</v>
      </c>
      <c r="E7" s="103"/>
      <c r="F7" s="105" t="s">
        <v>171</v>
      </c>
      <c r="G7" s="106">
        <v>0</v>
      </c>
      <c r="H7" s="106">
        <v>0</v>
      </c>
      <c r="J7" s="105" t="s">
        <v>171</v>
      </c>
      <c r="K7" s="106">
        <v>2</v>
      </c>
      <c r="L7" s="106">
        <v>155</v>
      </c>
    </row>
    <row r="8" spans="2:16" ht="12.75" customHeight="1" x14ac:dyDescent="0.25">
      <c r="B8" s="107" t="s">
        <v>172</v>
      </c>
      <c r="C8" s="108">
        <v>23</v>
      </c>
      <c r="D8" s="108">
        <v>3821</v>
      </c>
      <c r="E8" s="103"/>
      <c r="F8" s="107" t="s">
        <v>172</v>
      </c>
      <c r="G8" s="108">
        <v>4</v>
      </c>
      <c r="H8" s="108">
        <v>744</v>
      </c>
      <c r="J8" s="107" t="s">
        <v>172</v>
      </c>
      <c r="K8" s="108">
        <v>0</v>
      </c>
      <c r="L8" s="108">
        <v>0</v>
      </c>
    </row>
    <row r="9" spans="2:16" ht="12.75" customHeight="1" x14ac:dyDescent="0.25">
      <c r="B9" s="105" t="s">
        <v>173</v>
      </c>
      <c r="C9" s="106">
        <v>9</v>
      </c>
      <c r="D9" s="106">
        <v>4239</v>
      </c>
      <c r="E9" s="103"/>
      <c r="F9" s="105" t="s">
        <v>173</v>
      </c>
      <c r="G9" s="106">
        <v>1</v>
      </c>
      <c r="H9" s="106">
        <v>472</v>
      </c>
      <c r="J9" s="105" t="s">
        <v>173</v>
      </c>
      <c r="K9" s="106">
        <v>0</v>
      </c>
      <c r="L9" s="106">
        <v>0</v>
      </c>
    </row>
    <row r="10" spans="2:16" ht="12.75" customHeight="1" x14ac:dyDescent="0.25">
      <c r="B10" s="107" t="s">
        <v>52</v>
      </c>
      <c r="C10" s="108">
        <v>219</v>
      </c>
      <c r="D10" s="108">
        <v>13839</v>
      </c>
      <c r="E10" s="103"/>
      <c r="F10" s="107" t="s">
        <v>52</v>
      </c>
      <c r="G10" s="108">
        <v>6</v>
      </c>
      <c r="H10" s="108">
        <v>1245</v>
      </c>
      <c r="J10" s="107" t="s">
        <v>52</v>
      </c>
      <c r="K10" s="108">
        <v>10</v>
      </c>
      <c r="L10" s="108">
        <v>286</v>
      </c>
    </row>
    <row r="11" spans="2:16" ht="12.75" customHeight="1" x14ac:dyDescent="0.25">
      <c r="B11" s="458">
        <v>2025</v>
      </c>
      <c r="C11" s="459"/>
      <c r="D11" s="459"/>
      <c r="E11" s="103"/>
      <c r="F11" s="458">
        <v>2025</v>
      </c>
      <c r="G11" s="459"/>
      <c r="H11" s="460"/>
      <c r="J11" s="458">
        <v>2025</v>
      </c>
      <c r="K11" s="459"/>
      <c r="L11" s="460"/>
    </row>
    <row r="12" spans="2:16" ht="13" x14ac:dyDescent="0.25">
      <c r="B12" s="104" t="s">
        <v>166</v>
      </c>
      <c r="C12" s="104" t="s">
        <v>167</v>
      </c>
      <c r="D12" s="104" t="s">
        <v>168</v>
      </c>
      <c r="F12" s="104" t="s">
        <v>166</v>
      </c>
      <c r="G12" s="104" t="s">
        <v>167</v>
      </c>
      <c r="H12" s="104" t="s">
        <v>168</v>
      </c>
      <c r="J12" s="104" t="s">
        <v>166</v>
      </c>
      <c r="K12" s="104" t="s">
        <v>167</v>
      </c>
      <c r="L12" s="104" t="s">
        <v>168</v>
      </c>
    </row>
    <row r="13" spans="2:16" ht="12.5" x14ac:dyDescent="0.25">
      <c r="B13" s="105" t="s">
        <v>169</v>
      </c>
      <c r="C13" s="106">
        <v>147</v>
      </c>
      <c r="D13" s="106">
        <v>1603</v>
      </c>
      <c r="F13" s="105" t="s">
        <v>169</v>
      </c>
      <c r="G13" s="106">
        <v>32</v>
      </c>
      <c r="H13" s="106">
        <v>243</v>
      </c>
      <c r="I13" s="103"/>
      <c r="J13" s="105" t="s">
        <v>169</v>
      </c>
      <c r="K13" s="106">
        <v>11</v>
      </c>
      <c r="L13" s="106">
        <v>109</v>
      </c>
      <c r="O13" s="103"/>
    </row>
    <row r="14" spans="2:16" ht="12.75" customHeight="1" x14ac:dyDescent="0.3">
      <c r="B14" s="107" t="s">
        <v>170</v>
      </c>
      <c r="C14" s="108">
        <v>58</v>
      </c>
      <c r="D14" s="108">
        <v>2092</v>
      </c>
      <c r="F14" s="107" t="s">
        <v>170</v>
      </c>
      <c r="G14" s="108">
        <v>6</v>
      </c>
      <c r="H14" s="108">
        <v>204</v>
      </c>
      <c r="J14" s="107" t="s">
        <v>170</v>
      </c>
      <c r="K14" s="108">
        <v>4</v>
      </c>
      <c r="L14" s="108">
        <v>122</v>
      </c>
      <c r="M14" s="103"/>
      <c r="O14" s="109"/>
    </row>
    <row r="15" spans="2:16" ht="12.75" customHeight="1" x14ac:dyDescent="0.25">
      <c r="B15" s="105" t="s">
        <v>171</v>
      </c>
      <c r="C15" s="106">
        <v>52</v>
      </c>
      <c r="D15" s="106">
        <v>3714</v>
      </c>
      <c r="F15" s="105" t="s">
        <v>171</v>
      </c>
      <c r="G15" s="106">
        <v>9</v>
      </c>
      <c r="H15" s="106">
        <v>684</v>
      </c>
      <c r="J15" s="105" t="s">
        <v>171</v>
      </c>
      <c r="K15" s="106">
        <v>1</v>
      </c>
      <c r="L15" s="106">
        <v>56</v>
      </c>
    </row>
    <row r="16" spans="2:16" ht="12.75" customHeight="1" x14ac:dyDescent="0.25">
      <c r="B16" s="107" t="s">
        <v>172</v>
      </c>
      <c r="C16" s="108">
        <v>23</v>
      </c>
      <c r="D16" s="108">
        <v>3715</v>
      </c>
      <c r="F16" s="107" t="s">
        <v>172</v>
      </c>
      <c r="G16" s="108">
        <v>1</v>
      </c>
      <c r="H16" s="108">
        <v>115</v>
      </c>
      <c r="J16" s="107" t="s">
        <v>172</v>
      </c>
      <c r="K16" s="108">
        <v>0</v>
      </c>
      <c r="L16" s="108">
        <v>0</v>
      </c>
    </row>
    <row r="17" spans="2:12" ht="12.75" customHeight="1" x14ac:dyDescent="0.25">
      <c r="B17" s="105" t="s">
        <v>173</v>
      </c>
      <c r="C17" s="106">
        <v>6</v>
      </c>
      <c r="D17" s="106">
        <v>2712</v>
      </c>
      <c r="F17" s="105" t="s">
        <v>173</v>
      </c>
      <c r="G17" s="106">
        <v>0</v>
      </c>
      <c r="H17" s="106">
        <v>0</v>
      </c>
      <c r="J17" s="105" t="s">
        <v>173</v>
      </c>
      <c r="K17" s="106">
        <v>0</v>
      </c>
      <c r="L17" s="106">
        <v>0</v>
      </c>
    </row>
    <row r="18" spans="2:12" ht="12.75" customHeight="1" x14ac:dyDescent="0.25">
      <c r="B18" s="107" t="s">
        <v>52</v>
      </c>
      <c r="C18" s="108">
        <f>SUM(C13:C17)</f>
        <v>286</v>
      </c>
      <c r="D18" s="108">
        <f>SUM(D13:D17)</f>
        <v>13836</v>
      </c>
      <c r="F18" s="107" t="s">
        <v>52</v>
      </c>
      <c r="G18" s="108">
        <f>SUM(G13:G17)</f>
        <v>48</v>
      </c>
      <c r="H18" s="108">
        <f>SUM(H13:H17)</f>
        <v>1246</v>
      </c>
      <c r="J18" s="107" t="s">
        <v>52</v>
      </c>
      <c r="K18" s="108">
        <f>SUM(K13:K17)</f>
        <v>16</v>
      </c>
      <c r="L18" s="108">
        <f>SUM(L13:L17)</f>
        <v>287</v>
      </c>
    </row>
    <row r="19" spans="2:12" ht="12.75" customHeight="1" x14ac:dyDescent="0.25">
      <c r="L19" s="103"/>
    </row>
    <row r="20" spans="2:12" ht="12.75" customHeight="1" x14ac:dyDescent="0.25">
      <c r="L20" s="103"/>
    </row>
    <row r="21" spans="2:12" ht="12.75" customHeight="1" x14ac:dyDescent="0.25">
      <c r="L21" s="103"/>
    </row>
    <row r="22" spans="2:12" ht="12.5" x14ac:dyDescent="0.25"/>
    <row r="23" spans="2:12" ht="12.5" x14ac:dyDescent="0.25"/>
  </sheetData>
  <mergeCells count="9">
    <mergeCell ref="B11:D11"/>
    <mergeCell ref="F2:H2"/>
    <mergeCell ref="F3:H3"/>
    <mergeCell ref="F11:H11"/>
    <mergeCell ref="J2:L2"/>
    <mergeCell ref="J3:L3"/>
    <mergeCell ref="J11:L11"/>
    <mergeCell ref="B3:D3"/>
    <mergeCell ref="B2:D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1773-81CE-4E8D-BF63-CC0241218A86}">
  <dimension ref="B2:D18"/>
  <sheetViews>
    <sheetView workbookViewId="0"/>
  </sheetViews>
  <sheetFormatPr baseColWidth="10" defaultColWidth="11.54296875" defaultRowHeight="12.75" customHeight="1" x14ac:dyDescent="0.25"/>
  <cols>
    <col min="1" max="1" width="11.54296875" style="85"/>
    <col min="2" max="2" width="58.453125" style="85" customWidth="1"/>
    <col min="3" max="3" width="36.1796875" style="85" customWidth="1"/>
    <col min="4" max="4" width="21" style="85" bestFit="1" customWidth="1"/>
    <col min="5" max="16384" width="11.54296875" style="85"/>
  </cols>
  <sheetData>
    <row r="2" spans="2:4" ht="13" x14ac:dyDescent="0.25">
      <c r="B2" s="447" t="s">
        <v>174</v>
      </c>
      <c r="C2" s="447"/>
      <c r="D2" s="447"/>
    </row>
    <row r="3" spans="2:4" ht="12.5" x14ac:dyDescent="0.25">
      <c r="B3" s="461" t="s">
        <v>175</v>
      </c>
      <c r="C3" s="110">
        <v>2024</v>
      </c>
      <c r="D3" s="110">
        <v>2025</v>
      </c>
    </row>
    <row r="4" spans="2:4" ht="12.5" x14ac:dyDescent="0.25">
      <c r="B4" s="461"/>
      <c r="C4" s="110" t="s">
        <v>176</v>
      </c>
      <c r="D4" s="110" t="s">
        <v>176</v>
      </c>
    </row>
    <row r="5" spans="2:4" ht="12.5" x14ac:dyDescent="0.25">
      <c r="B5" s="111" t="s">
        <v>177</v>
      </c>
      <c r="C5" s="113">
        <v>2749</v>
      </c>
      <c r="D5" s="113">
        <v>2371</v>
      </c>
    </row>
    <row r="6" spans="2:4" ht="12.5" x14ac:dyDescent="0.25">
      <c r="B6" s="112" t="s">
        <v>178</v>
      </c>
      <c r="C6" s="114">
        <v>11149</v>
      </c>
      <c r="D6" s="114">
        <v>10674</v>
      </c>
    </row>
    <row r="7" spans="2:4" ht="12.5" x14ac:dyDescent="0.25">
      <c r="B7" s="111" t="s">
        <v>179</v>
      </c>
      <c r="C7" s="113">
        <v>1579</v>
      </c>
      <c r="D7" s="113">
        <v>1487</v>
      </c>
    </row>
    <row r="8" spans="2:4" ht="12.5" x14ac:dyDescent="0.25">
      <c r="B8" s="112" t="s">
        <v>180</v>
      </c>
      <c r="C8" s="114">
        <v>8176</v>
      </c>
      <c r="D8" s="114">
        <v>7916</v>
      </c>
    </row>
    <row r="9" spans="2:4" ht="12.5" x14ac:dyDescent="0.25">
      <c r="B9" s="111" t="s">
        <v>181</v>
      </c>
      <c r="C9" s="113">
        <v>1224</v>
      </c>
      <c r="D9" s="113">
        <v>1756</v>
      </c>
    </row>
    <row r="10" spans="2:4" ht="12.5" x14ac:dyDescent="0.25">
      <c r="B10" s="112" t="s">
        <v>182</v>
      </c>
      <c r="C10" s="114">
        <v>3642</v>
      </c>
      <c r="D10" s="114">
        <v>3674</v>
      </c>
    </row>
    <row r="11" spans="2:4" ht="12.5" x14ac:dyDescent="0.25">
      <c r="B11" s="111" t="s">
        <v>183</v>
      </c>
      <c r="C11" s="113">
        <v>35480</v>
      </c>
      <c r="D11" s="113">
        <v>36665</v>
      </c>
    </row>
    <row r="12" spans="2:4" ht="12.5" x14ac:dyDescent="0.25">
      <c r="B12" s="112" t="s">
        <v>184</v>
      </c>
      <c r="C12" s="114">
        <v>18962</v>
      </c>
      <c r="D12" s="114">
        <v>18088</v>
      </c>
    </row>
    <row r="13" spans="2:4" ht="12.5" x14ac:dyDescent="0.25">
      <c r="B13" s="111" t="s">
        <v>185</v>
      </c>
      <c r="C13" s="113">
        <v>1065</v>
      </c>
      <c r="D13" s="113">
        <v>1028</v>
      </c>
    </row>
    <row r="14" spans="2:4" ht="12.5" x14ac:dyDescent="0.25">
      <c r="B14" s="112" t="s">
        <v>186</v>
      </c>
      <c r="C14" s="114">
        <v>11800</v>
      </c>
      <c r="D14" s="114">
        <v>11991</v>
      </c>
    </row>
    <row r="15" spans="2:4" ht="12.5" x14ac:dyDescent="0.25">
      <c r="B15" s="111" t="s">
        <v>187</v>
      </c>
      <c r="C15" s="113">
        <v>10631</v>
      </c>
      <c r="D15" s="113">
        <v>9532</v>
      </c>
    </row>
    <row r="16" spans="2:4" ht="12.5" x14ac:dyDescent="0.25">
      <c r="B16" s="112" t="s">
        <v>188</v>
      </c>
      <c r="C16" s="115">
        <v>33</v>
      </c>
      <c r="D16" s="115">
        <v>50</v>
      </c>
    </row>
    <row r="17" spans="2:4" ht="12.5" x14ac:dyDescent="0.25">
      <c r="B17" s="111" t="s">
        <v>189</v>
      </c>
      <c r="C17" s="113">
        <v>666027</v>
      </c>
      <c r="D17" s="113">
        <v>665610</v>
      </c>
    </row>
    <row r="18" spans="2:4" ht="12.5" x14ac:dyDescent="0.25">
      <c r="B18" s="112" t="s">
        <v>190</v>
      </c>
      <c r="C18" s="114">
        <v>579510</v>
      </c>
      <c r="D18" s="114">
        <v>595894</v>
      </c>
    </row>
  </sheetData>
  <mergeCells count="2">
    <mergeCell ref="B3:B4"/>
    <mergeCell ref="B2:D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56D04-6E91-4BC4-824C-2A3BE426B4EC}">
  <dimension ref="A2:G7"/>
  <sheetViews>
    <sheetView showGridLines="0" workbookViewId="0"/>
  </sheetViews>
  <sheetFormatPr baseColWidth="10" defaultColWidth="11.453125" defaultRowHeight="12.75" customHeight="1" x14ac:dyDescent="0.25"/>
  <cols>
    <col min="2" max="6" width="17.54296875" customWidth="1"/>
  </cols>
  <sheetData>
    <row r="2" spans="1:7" ht="26" customHeight="1" x14ac:dyDescent="0.3">
      <c r="A2" s="83"/>
      <c r="B2" s="442" t="s">
        <v>217</v>
      </c>
      <c r="C2" s="443"/>
      <c r="D2" s="443"/>
      <c r="E2" s="443"/>
      <c r="F2" s="443"/>
    </row>
    <row r="3" spans="1:7" ht="26" x14ac:dyDescent="0.25">
      <c r="B3" s="10" t="s">
        <v>191</v>
      </c>
      <c r="C3" s="10" t="s">
        <v>192</v>
      </c>
      <c r="D3" s="10" t="s">
        <v>193</v>
      </c>
      <c r="E3" s="48" t="s">
        <v>194</v>
      </c>
      <c r="F3" s="10" t="s">
        <v>195</v>
      </c>
    </row>
    <row r="4" spans="1:7" ht="12.5" x14ac:dyDescent="0.25">
      <c r="B4" s="110" t="s">
        <v>196</v>
      </c>
      <c r="C4" s="116">
        <v>14</v>
      </c>
      <c r="D4" s="113">
        <v>15000</v>
      </c>
      <c r="E4" s="116">
        <v>1</v>
      </c>
      <c r="F4" s="113">
        <v>902000</v>
      </c>
    </row>
    <row r="5" spans="1:7" ht="12.5" x14ac:dyDescent="0.25">
      <c r="B5" s="110" t="s">
        <v>197</v>
      </c>
      <c r="C5" s="115">
        <v>9</v>
      </c>
      <c r="D5" s="114">
        <v>149485</v>
      </c>
      <c r="E5" s="115">
        <v>5</v>
      </c>
      <c r="F5" s="114">
        <v>4933636</v>
      </c>
    </row>
    <row r="6" spans="1:7" ht="12.5" x14ac:dyDescent="0.25">
      <c r="B6" s="110" t="s">
        <v>198</v>
      </c>
      <c r="C6" s="116">
        <v>63</v>
      </c>
      <c r="D6" s="113">
        <v>39691</v>
      </c>
      <c r="E6" s="116">
        <v>3</v>
      </c>
      <c r="F6" s="113">
        <v>13906</v>
      </c>
      <c r="G6" s="86"/>
    </row>
    <row r="7" spans="1:7" ht="12.5" x14ac:dyDescent="0.25">
      <c r="B7" s="110" t="s">
        <v>199</v>
      </c>
      <c r="C7" s="115">
        <v>108</v>
      </c>
      <c r="D7" s="114">
        <v>12373.571428571429</v>
      </c>
      <c r="E7" s="115">
        <v>3</v>
      </c>
      <c r="F7" s="114">
        <v>13906</v>
      </c>
      <c r="G7" s="86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A5623-7402-4BAF-ABEE-A0EEACC39CBF}">
  <dimension ref="B2:E7"/>
  <sheetViews>
    <sheetView showGridLines="0" zoomScaleNormal="100" workbookViewId="0"/>
  </sheetViews>
  <sheetFormatPr baseColWidth="10" defaultColWidth="11.453125" defaultRowHeight="12.75" customHeight="1" x14ac:dyDescent="0.25"/>
  <cols>
    <col min="1" max="1" width="18.54296875" style="87" customWidth="1"/>
    <col min="2" max="2" width="27.81640625" style="87" customWidth="1"/>
    <col min="3" max="3" width="19.453125" style="87" customWidth="1"/>
    <col min="4" max="4" width="37.54296875" style="87" customWidth="1"/>
    <col min="5" max="5" width="48.54296875" style="87" customWidth="1"/>
    <col min="6" max="16384" width="11.453125" style="87"/>
  </cols>
  <sheetData>
    <row r="2" spans="2:5" ht="12.75" customHeight="1" x14ac:dyDescent="0.25">
      <c r="B2" s="462" t="s">
        <v>216</v>
      </c>
      <c r="C2" s="462"/>
      <c r="D2" s="462"/>
      <c r="E2" s="462"/>
    </row>
    <row r="3" spans="2:5" ht="12.5" x14ac:dyDescent="0.25">
      <c r="B3" s="120" t="s">
        <v>200</v>
      </c>
      <c r="C3" s="120" t="s">
        <v>201</v>
      </c>
      <c r="D3" s="120" t="s">
        <v>202</v>
      </c>
      <c r="E3" s="120" t="s">
        <v>203</v>
      </c>
    </row>
    <row r="4" spans="2:5" ht="102.5" x14ac:dyDescent="0.25">
      <c r="B4" s="125" t="s">
        <v>204</v>
      </c>
      <c r="C4" s="121" t="s">
        <v>205</v>
      </c>
      <c r="D4" s="122" t="s">
        <v>206</v>
      </c>
      <c r="E4" s="122" t="s">
        <v>207</v>
      </c>
    </row>
    <row r="5" spans="2:5" ht="87.5" x14ac:dyDescent="0.25">
      <c r="B5" s="126" t="s">
        <v>208</v>
      </c>
      <c r="C5" s="123" t="s">
        <v>209</v>
      </c>
      <c r="D5" s="124" t="s">
        <v>210</v>
      </c>
      <c r="E5" s="124" t="s">
        <v>211</v>
      </c>
    </row>
    <row r="6" spans="2:5" ht="87.5" x14ac:dyDescent="0.25">
      <c r="B6" s="125" t="s">
        <v>212</v>
      </c>
      <c r="C6" s="121" t="s">
        <v>219</v>
      </c>
      <c r="D6" s="121" t="s">
        <v>220</v>
      </c>
      <c r="E6" s="121" t="s">
        <v>218</v>
      </c>
    </row>
    <row r="7" spans="2:5" ht="92.5" customHeight="1" x14ac:dyDescent="0.25">
      <c r="B7" s="126" t="s">
        <v>213</v>
      </c>
      <c r="C7" s="123" t="s">
        <v>214</v>
      </c>
      <c r="D7" s="124"/>
      <c r="E7" s="124" t="s">
        <v>215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097AE-474D-4783-97C6-80A164312AAE}">
  <dimension ref="A2:H31"/>
  <sheetViews>
    <sheetView showGridLines="0" zoomScaleNormal="100" workbookViewId="0"/>
  </sheetViews>
  <sheetFormatPr baseColWidth="10" defaultColWidth="12.54296875" defaultRowHeight="12.75" customHeight="1" x14ac:dyDescent="0.25"/>
  <cols>
    <col min="1" max="1" width="12" style="87" bestFit="1" customWidth="1"/>
    <col min="2" max="2" width="22.54296875" style="87" customWidth="1"/>
    <col min="3" max="6" width="16.453125" style="87" customWidth="1"/>
    <col min="7" max="7" width="42.453125" style="87" customWidth="1"/>
    <col min="8" max="8" width="16.453125" style="87" customWidth="1"/>
    <col min="9" max="10" width="12.54296875" style="87"/>
    <col min="11" max="11" width="14.54296875" style="87" customWidth="1"/>
    <col min="12" max="12" width="20.453125" style="87" customWidth="1"/>
    <col min="13" max="13" width="40.453125" style="87" customWidth="1"/>
    <col min="14" max="14" width="19.1796875" style="87" customWidth="1"/>
    <col min="15" max="16384" width="12.54296875" style="87"/>
  </cols>
  <sheetData>
    <row r="2" spans="1:8" ht="12.5" x14ac:dyDescent="0.25">
      <c r="A2" s="127"/>
    </row>
    <row r="3" spans="1:8" ht="12.5" x14ac:dyDescent="0.25">
      <c r="A3" s="127"/>
    </row>
    <row r="4" spans="1:8" ht="43.4" customHeight="1" x14ac:dyDescent="0.25">
      <c r="A4" s="128"/>
      <c r="B4" s="204"/>
      <c r="C4" s="463" t="s">
        <v>416</v>
      </c>
      <c r="D4" s="464"/>
      <c r="E4" s="464"/>
      <c r="F4" s="464"/>
      <c r="G4" s="464"/>
      <c r="H4" s="464"/>
    </row>
    <row r="5" spans="1:8" ht="43.4" customHeight="1" x14ac:dyDescent="0.25">
      <c r="A5" s="128"/>
      <c r="B5" s="204"/>
      <c r="C5" s="463" t="s">
        <v>250</v>
      </c>
      <c r="D5" s="463"/>
      <c r="E5" s="463"/>
      <c r="F5" s="463"/>
      <c r="G5" s="463"/>
      <c r="H5" s="463"/>
    </row>
    <row r="6" spans="1:8" ht="42.65" customHeight="1" x14ac:dyDescent="0.25">
      <c r="B6" s="206" t="s">
        <v>221</v>
      </c>
      <c r="C6" s="207" t="s">
        <v>222</v>
      </c>
      <c r="D6" s="208" t="s">
        <v>223</v>
      </c>
      <c r="E6" s="207" t="s">
        <v>224</v>
      </c>
      <c r="F6" s="208" t="s">
        <v>225</v>
      </c>
      <c r="G6" s="207" t="s">
        <v>226</v>
      </c>
      <c r="H6" s="208" t="s">
        <v>227</v>
      </c>
    </row>
    <row r="7" spans="1:8" ht="55.4" customHeight="1" x14ac:dyDescent="0.25">
      <c r="B7" s="209" t="s">
        <v>228</v>
      </c>
      <c r="C7" s="210">
        <v>198885019.08406115</v>
      </c>
      <c r="D7" s="211" t="s">
        <v>229</v>
      </c>
      <c r="E7" s="210" t="s">
        <v>230</v>
      </c>
      <c r="F7" s="212" t="s">
        <v>231</v>
      </c>
      <c r="G7" s="210" t="s">
        <v>232</v>
      </c>
      <c r="H7" s="212" t="s">
        <v>233</v>
      </c>
    </row>
    <row r="8" spans="1:8" ht="51.65" customHeight="1" x14ac:dyDescent="0.25">
      <c r="B8" s="209" t="s">
        <v>228</v>
      </c>
      <c r="C8" s="213">
        <v>4734906</v>
      </c>
      <c r="D8" s="214" t="s">
        <v>234</v>
      </c>
      <c r="E8" s="213" t="s">
        <v>230</v>
      </c>
      <c r="F8" s="215" t="s">
        <v>235</v>
      </c>
      <c r="G8" s="213" t="s">
        <v>236</v>
      </c>
      <c r="H8" s="215" t="s">
        <v>237</v>
      </c>
    </row>
    <row r="9" spans="1:8" ht="76.400000000000006" customHeight="1" x14ac:dyDescent="0.25">
      <c r="B9" s="216" t="s">
        <v>238</v>
      </c>
      <c r="C9" s="210">
        <v>234062408.44300464</v>
      </c>
      <c r="D9" s="211" t="s">
        <v>239</v>
      </c>
      <c r="E9" s="210" t="s">
        <v>230</v>
      </c>
      <c r="F9" s="212" t="s">
        <v>231</v>
      </c>
      <c r="G9" s="210" t="s">
        <v>232</v>
      </c>
      <c r="H9" s="212" t="s">
        <v>233</v>
      </c>
    </row>
    <row r="10" spans="1:8" ht="53.5" customHeight="1" x14ac:dyDescent="0.25">
      <c r="B10" s="216" t="s">
        <v>238</v>
      </c>
      <c r="C10" s="213">
        <v>3597863</v>
      </c>
      <c r="D10" s="214" t="s">
        <v>234</v>
      </c>
      <c r="E10" s="213" t="s">
        <v>230</v>
      </c>
      <c r="F10" s="215" t="s">
        <v>235</v>
      </c>
      <c r="G10" s="213" t="s">
        <v>236</v>
      </c>
      <c r="H10" s="215" t="s">
        <v>240</v>
      </c>
    </row>
    <row r="11" spans="1:8" ht="82.4" customHeight="1" x14ac:dyDescent="0.25">
      <c r="B11" s="216" t="s">
        <v>241</v>
      </c>
      <c r="C11" s="210">
        <v>32002983.443004638</v>
      </c>
      <c r="D11" s="211" t="s">
        <v>239</v>
      </c>
      <c r="E11" s="210" t="s">
        <v>242</v>
      </c>
      <c r="F11" s="212" t="s">
        <v>231</v>
      </c>
      <c r="G11" s="217" t="s">
        <v>232</v>
      </c>
      <c r="H11" s="212" t="s">
        <v>233</v>
      </c>
    </row>
    <row r="12" spans="1:8" ht="71.5" customHeight="1" x14ac:dyDescent="0.25">
      <c r="B12" s="209" t="s">
        <v>243</v>
      </c>
      <c r="C12" s="213">
        <v>35404579.703645781</v>
      </c>
      <c r="D12" s="214" t="s">
        <v>239</v>
      </c>
      <c r="E12" s="218" t="s">
        <v>244</v>
      </c>
      <c r="F12" s="215" t="s">
        <v>245</v>
      </c>
      <c r="G12" s="218" t="s">
        <v>232</v>
      </c>
      <c r="H12" s="215" t="s">
        <v>233</v>
      </c>
    </row>
    <row r="13" spans="1:8" ht="71.5" customHeight="1" x14ac:dyDescent="0.25">
      <c r="B13" s="209" t="s">
        <v>243</v>
      </c>
      <c r="C13" s="210">
        <v>1359132.9480000001</v>
      </c>
      <c r="D13" s="211" t="s">
        <v>234</v>
      </c>
      <c r="E13" s="217" t="s">
        <v>244</v>
      </c>
      <c r="F13" s="212" t="s">
        <v>235</v>
      </c>
      <c r="G13" s="210" t="s">
        <v>236</v>
      </c>
      <c r="H13" s="212" t="s">
        <v>240</v>
      </c>
    </row>
    <row r="14" spans="1:8" ht="12.75" customHeight="1" x14ac:dyDescent="0.25">
      <c r="B14" s="219"/>
      <c r="C14" s="219"/>
      <c r="D14" s="219"/>
      <c r="E14" s="219"/>
      <c r="F14" s="219"/>
      <c r="G14" s="219"/>
      <c r="H14" s="219"/>
    </row>
    <row r="15" spans="1:8" ht="12.75" customHeight="1" x14ac:dyDescent="0.25">
      <c r="B15" s="219"/>
      <c r="C15" s="219"/>
      <c r="D15" s="219"/>
      <c r="E15" s="219"/>
      <c r="F15" s="219"/>
      <c r="G15" s="219"/>
      <c r="H15" s="219"/>
    </row>
    <row r="16" spans="1:8" ht="12.75" customHeight="1" x14ac:dyDescent="0.25">
      <c r="B16" s="219"/>
      <c r="C16" s="219"/>
      <c r="D16" s="219"/>
      <c r="E16" s="219"/>
      <c r="F16" s="219"/>
      <c r="G16" s="219"/>
      <c r="H16" s="219"/>
    </row>
    <row r="17" spans="1:8" ht="43.4" customHeight="1" x14ac:dyDescent="0.25">
      <c r="A17" s="128"/>
      <c r="B17" s="204"/>
      <c r="C17" s="463" t="s">
        <v>417</v>
      </c>
      <c r="D17" s="464"/>
      <c r="E17" s="464"/>
      <c r="F17" s="464"/>
      <c r="G17" s="464"/>
      <c r="H17" s="464"/>
    </row>
    <row r="18" spans="1:8" ht="42.65" customHeight="1" x14ac:dyDescent="0.25">
      <c r="B18" s="206" t="s">
        <v>221</v>
      </c>
      <c r="C18" s="207" t="s">
        <v>222</v>
      </c>
      <c r="D18" s="208" t="s">
        <v>223</v>
      </c>
      <c r="E18" s="207" t="s">
        <v>224</v>
      </c>
      <c r="F18" s="208" t="s">
        <v>225</v>
      </c>
      <c r="G18" s="207" t="s">
        <v>226</v>
      </c>
      <c r="H18" s="208" t="s">
        <v>227</v>
      </c>
    </row>
    <row r="19" spans="1:8" ht="55.4" customHeight="1" x14ac:dyDescent="0.25">
      <c r="B19" s="209" t="s">
        <v>228</v>
      </c>
      <c r="C19" s="210">
        <v>202503758</v>
      </c>
      <c r="D19" s="211" t="s">
        <v>229</v>
      </c>
      <c r="E19" s="210" t="s">
        <v>230</v>
      </c>
      <c r="F19" s="212" t="s">
        <v>231</v>
      </c>
      <c r="G19" s="210" t="s">
        <v>232</v>
      </c>
      <c r="H19" s="212" t="s">
        <v>233</v>
      </c>
    </row>
    <row r="20" spans="1:8" ht="51.65" customHeight="1" x14ac:dyDescent="0.25">
      <c r="B20" s="209" t="s">
        <v>228</v>
      </c>
      <c r="C20" s="213">
        <v>2936183</v>
      </c>
      <c r="D20" s="214" t="s">
        <v>234</v>
      </c>
      <c r="E20" s="213" t="s">
        <v>230</v>
      </c>
      <c r="F20" s="215" t="s">
        <v>235</v>
      </c>
      <c r="G20" s="213" t="s">
        <v>236</v>
      </c>
      <c r="H20" s="215" t="s">
        <v>237</v>
      </c>
    </row>
    <row r="21" spans="1:8" ht="76.400000000000006" customHeight="1" x14ac:dyDescent="0.25">
      <c r="B21" s="216" t="s">
        <v>238</v>
      </c>
      <c r="C21" s="210">
        <v>231429008</v>
      </c>
      <c r="D21" s="211" t="s">
        <v>239</v>
      </c>
      <c r="E21" s="210" t="s">
        <v>230</v>
      </c>
      <c r="F21" s="212" t="s">
        <v>231</v>
      </c>
      <c r="G21" s="210" t="s">
        <v>232</v>
      </c>
      <c r="H21" s="212" t="s">
        <v>233</v>
      </c>
    </row>
    <row r="22" spans="1:8" ht="53.5" customHeight="1" x14ac:dyDescent="0.25">
      <c r="B22" s="216" t="s">
        <v>238</v>
      </c>
      <c r="C22" s="213">
        <v>4130910</v>
      </c>
      <c r="D22" s="214" t="s">
        <v>234</v>
      </c>
      <c r="E22" s="213" t="s">
        <v>230</v>
      </c>
      <c r="F22" s="215" t="s">
        <v>235</v>
      </c>
      <c r="G22" s="213" t="s">
        <v>236</v>
      </c>
      <c r="H22" s="215" t="s">
        <v>240</v>
      </c>
    </row>
    <row r="23" spans="1:8" ht="82.4" customHeight="1" x14ac:dyDescent="0.25">
      <c r="B23" s="216" t="s">
        <v>241</v>
      </c>
      <c r="C23" s="210">
        <v>32443658</v>
      </c>
      <c r="D23" s="211" t="s">
        <v>239</v>
      </c>
      <c r="E23" s="210" t="s">
        <v>242</v>
      </c>
      <c r="F23" s="212" t="s">
        <v>231</v>
      </c>
      <c r="G23" s="217" t="s">
        <v>232</v>
      </c>
      <c r="H23" s="212" t="s">
        <v>233</v>
      </c>
    </row>
    <row r="24" spans="1:8" ht="71.5" customHeight="1" x14ac:dyDescent="0.25">
      <c r="B24" s="209" t="s">
        <v>243</v>
      </c>
      <c r="C24" s="213">
        <v>35410955</v>
      </c>
      <c r="D24" s="214" t="s">
        <v>239</v>
      </c>
      <c r="E24" s="218" t="s">
        <v>244</v>
      </c>
      <c r="F24" s="215" t="s">
        <v>245</v>
      </c>
      <c r="G24" s="218" t="s">
        <v>232</v>
      </c>
      <c r="H24" s="215" t="s">
        <v>233</v>
      </c>
    </row>
    <row r="25" spans="1:8" ht="71.5" customHeight="1" x14ac:dyDescent="0.25">
      <c r="B25" s="209" t="s">
        <v>243</v>
      </c>
      <c r="C25" s="210">
        <v>529763.24400000006</v>
      </c>
      <c r="D25" s="211" t="s">
        <v>234</v>
      </c>
      <c r="E25" s="217" t="s">
        <v>244</v>
      </c>
      <c r="F25" s="212" t="s">
        <v>235</v>
      </c>
      <c r="G25" s="210" t="s">
        <v>236</v>
      </c>
      <c r="H25" s="212" t="s">
        <v>240</v>
      </c>
    </row>
    <row r="26" spans="1:8" ht="27.75" customHeight="1" x14ac:dyDescent="0.25">
      <c r="C26" s="163"/>
    </row>
    <row r="27" spans="1:8" ht="27.75" customHeight="1" x14ac:dyDescent="0.25">
      <c r="C27" s="133"/>
    </row>
    <row r="28" spans="1:8" ht="27.75" customHeight="1" x14ac:dyDescent="0.25">
      <c r="C28" s="135"/>
    </row>
    <row r="29" spans="1:8" ht="27.75" customHeight="1" x14ac:dyDescent="0.25">
      <c r="C29" s="136"/>
    </row>
    <row r="30" spans="1:8" ht="27.75" customHeight="1" x14ac:dyDescent="0.25">
      <c r="C30" s="136"/>
    </row>
    <row r="31" spans="1:8" ht="27.75" customHeight="1" x14ac:dyDescent="0.25">
      <c r="C31" s="137"/>
    </row>
  </sheetData>
  <mergeCells count="3">
    <mergeCell ref="C4:H4"/>
    <mergeCell ref="C17:H17"/>
    <mergeCell ref="C5:H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0342-1CFA-44B3-A386-5624A25F2CA2}">
  <dimension ref="A1:I12"/>
  <sheetViews>
    <sheetView showGridLines="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5.453125" style="87" customWidth="1"/>
    <col min="3" max="8" width="14" style="87" customWidth="1"/>
    <col min="9" max="16384" width="12.54296875" style="87"/>
  </cols>
  <sheetData>
    <row r="1" spans="1:9" ht="12.5" x14ac:dyDescent="0.25">
      <c r="A1" s="127"/>
    </row>
    <row r="2" spans="1:9" ht="23" customHeight="1" x14ac:dyDescent="0.25">
      <c r="A2" s="127"/>
      <c r="B2" s="463" t="s">
        <v>246</v>
      </c>
      <c r="C2" s="463"/>
      <c r="D2" s="463"/>
      <c r="E2" s="463"/>
      <c r="F2" s="463"/>
      <c r="G2" s="463"/>
    </row>
    <row r="3" spans="1:9" ht="36.65" customHeight="1" x14ac:dyDescent="0.25">
      <c r="A3" s="128"/>
      <c r="B3" s="205"/>
      <c r="C3" s="205" t="s">
        <v>247</v>
      </c>
      <c r="D3" s="205" t="s">
        <v>248</v>
      </c>
      <c r="E3" s="205" t="s">
        <v>249</v>
      </c>
      <c r="F3" s="205" t="s">
        <v>250</v>
      </c>
      <c r="G3" s="205" t="s">
        <v>251</v>
      </c>
    </row>
    <row r="4" spans="1:9" ht="26.5" customHeight="1" x14ac:dyDescent="0.25">
      <c r="B4" s="206" t="s">
        <v>252</v>
      </c>
      <c r="C4" s="221">
        <v>650.9</v>
      </c>
      <c r="D4" s="222">
        <v>615.20000000000005</v>
      </c>
      <c r="E4" s="223">
        <v>639.79999999999995</v>
      </c>
      <c r="F4" s="222">
        <v>665.81670257250255</v>
      </c>
      <c r="G4" s="222">
        <v>682.84211400000004</v>
      </c>
    </row>
    <row r="5" spans="1:9" ht="37.75" customHeight="1" x14ac:dyDescent="0.25">
      <c r="B5" s="206" t="s">
        <v>253</v>
      </c>
      <c r="C5" s="224">
        <v>164.3</v>
      </c>
      <c r="D5" s="225">
        <v>184.6</v>
      </c>
      <c r="E5" s="226">
        <v>184.3</v>
      </c>
      <c r="F5" s="225">
        <v>170.6</v>
      </c>
      <c r="G5" s="225">
        <v>149.93568316</v>
      </c>
    </row>
    <row r="6" spans="1:9" ht="39" x14ac:dyDescent="0.25">
      <c r="B6" s="206" t="s">
        <v>254</v>
      </c>
      <c r="C6" s="227">
        <v>0.6</v>
      </c>
      <c r="D6" s="222">
        <v>0.6</v>
      </c>
      <c r="E6" s="223">
        <v>0.5</v>
      </c>
      <c r="F6" s="222">
        <v>0.4</v>
      </c>
      <c r="G6" s="222">
        <v>0.65</v>
      </c>
    </row>
    <row r="7" spans="1:9" ht="28.5" customHeight="1" x14ac:dyDescent="0.25">
      <c r="B7" s="228" t="s">
        <v>52</v>
      </c>
      <c r="C7" s="226">
        <f t="shared" ref="C7:G7" si="0">SUM(C4:C6)</f>
        <v>815.80000000000007</v>
      </c>
      <c r="D7" s="225">
        <f t="shared" si="0"/>
        <v>800.40000000000009</v>
      </c>
      <c r="E7" s="226">
        <f t="shared" si="0"/>
        <v>824.59999999999991</v>
      </c>
      <c r="F7" s="225">
        <f t="shared" si="0"/>
        <v>836.81670257250255</v>
      </c>
      <c r="G7" s="225">
        <f t="shared" si="0"/>
        <v>833.42779716000007</v>
      </c>
    </row>
    <row r="8" spans="1:9" ht="15.75" customHeight="1" x14ac:dyDescent="0.25">
      <c r="B8" s="219"/>
      <c r="C8" s="219"/>
      <c r="D8" s="219"/>
      <c r="E8" s="219"/>
      <c r="F8" s="219"/>
      <c r="G8" s="219"/>
    </row>
    <row r="9" spans="1:9" ht="15.75" customHeight="1" x14ac:dyDescent="0.25">
      <c r="B9" s="219"/>
      <c r="C9" s="219"/>
      <c r="D9" s="219"/>
      <c r="E9" s="219"/>
      <c r="F9" s="219"/>
      <c r="G9" s="219"/>
    </row>
    <row r="10" spans="1:9" ht="15.75" customHeight="1" x14ac:dyDescent="0.25">
      <c r="B10" s="465" t="s">
        <v>255</v>
      </c>
      <c r="C10" s="465"/>
      <c r="D10" s="465"/>
      <c r="E10" s="205" t="s">
        <v>249</v>
      </c>
      <c r="F10" s="205" t="s">
        <v>250</v>
      </c>
      <c r="G10" s="205" t="s">
        <v>251</v>
      </c>
    </row>
    <row r="11" spans="1:9" ht="24.75" customHeight="1" x14ac:dyDescent="0.25">
      <c r="B11" s="466" t="s">
        <v>256</v>
      </c>
      <c r="C11" s="466"/>
      <c r="D11" s="466"/>
      <c r="E11" s="223"/>
      <c r="F11" s="222">
        <v>0</v>
      </c>
      <c r="G11" s="222">
        <v>9.8000000000000007</v>
      </c>
    </row>
    <row r="12" spans="1:9" ht="42" customHeight="1" x14ac:dyDescent="0.25">
      <c r="A12" s="138"/>
      <c r="B12" s="466" t="s">
        <v>257</v>
      </c>
      <c r="C12" s="466"/>
      <c r="D12" s="466"/>
      <c r="E12" s="226">
        <v>58.4</v>
      </c>
      <c r="F12" s="226">
        <v>1.8</v>
      </c>
      <c r="G12" s="226">
        <v>88.937170000000009</v>
      </c>
      <c r="H12" s="220"/>
      <c r="I12" s="138"/>
    </row>
  </sheetData>
  <mergeCells count="4">
    <mergeCell ref="B2:G2"/>
    <mergeCell ref="B10:D10"/>
    <mergeCell ref="B11:D11"/>
    <mergeCell ref="B12:D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BE395-18D1-4217-9D21-525D8261ECAB}">
  <sheetPr>
    <outlinePr summaryBelow="0" summaryRight="0"/>
  </sheetPr>
  <dimension ref="A1:L7"/>
  <sheetViews>
    <sheetView showGridLines="0" workbookViewId="0"/>
  </sheetViews>
  <sheetFormatPr baseColWidth="10" defaultColWidth="12.54296875" defaultRowHeight="15.75" customHeight="1" x14ac:dyDescent="0.25"/>
  <cols>
    <col min="1" max="1" width="12.54296875" style="87"/>
    <col min="2" max="2" width="16.54296875" style="87" customWidth="1"/>
    <col min="3" max="12" width="15.453125" style="87" customWidth="1"/>
    <col min="13" max="16384" width="12.54296875" style="87"/>
  </cols>
  <sheetData>
    <row r="1" spans="1:12" ht="12.5" x14ac:dyDescent="0.25">
      <c r="A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12.5" x14ac:dyDescent="0.25">
      <c r="A2" s="139"/>
      <c r="B2" s="467" t="s">
        <v>258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2" ht="57" customHeight="1" x14ac:dyDescent="0.25">
      <c r="A3" s="140"/>
      <c r="B3" s="141" t="s">
        <v>259</v>
      </c>
      <c r="C3" s="141" t="s">
        <v>260</v>
      </c>
      <c r="D3" s="141" t="s">
        <v>261</v>
      </c>
      <c r="E3" s="141" t="s">
        <v>262</v>
      </c>
      <c r="F3" s="141" t="s">
        <v>263</v>
      </c>
      <c r="G3" s="141" t="s">
        <v>264</v>
      </c>
      <c r="H3" s="141" t="s">
        <v>265</v>
      </c>
      <c r="I3" s="141" t="s">
        <v>266</v>
      </c>
      <c r="J3" s="141" t="s">
        <v>267</v>
      </c>
      <c r="K3" s="141" t="s">
        <v>268</v>
      </c>
      <c r="L3" s="141" t="s">
        <v>269</v>
      </c>
    </row>
    <row r="4" spans="1:12" ht="25.5" customHeight="1" x14ac:dyDescent="0.25">
      <c r="A4" s="140"/>
      <c r="B4" s="142" t="s">
        <v>270</v>
      </c>
      <c r="C4" s="143">
        <v>552986695</v>
      </c>
      <c r="D4" s="144" t="s">
        <v>271</v>
      </c>
      <c r="E4" s="145">
        <v>540133970</v>
      </c>
      <c r="F4" s="146" t="s">
        <v>272</v>
      </c>
      <c r="G4" s="143">
        <v>543697451</v>
      </c>
      <c r="H4" s="144" t="s">
        <v>273</v>
      </c>
      <c r="I4" s="147">
        <v>567614709</v>
      </c>
      <c r="J4" s="148">
        <v>0.20300000000000001</v>
      </c>
      <c r="K4" s="147">
        <v>589159990.89999998</v>
      </c>
      <c r="L4" s="148">
        <v>0.34375833333333333</v>
      </c>
    </row>
    <row r="5" spans="1:12" ht="25.5" customHeight="1" x14ac:dyDescent="0.25">
      <c r="A5" s="140"/>
      <c r="B5" s="142" t="s">
        <v>230</v>
      </c>
      <c r="C5" s="149">
        <v>29537793</v>
      </c>
      <c r="D5" s="150" t="s">
        <v>274</v>
      </c>
      <c r="E5" s="151">
        <v>29505709</v>
      </c>
      <c r="F5" s="152" t="s">
        <v>275</v>
      </c>
      <c r="G5" s="149">
        <v>28735206</v>
      </c>
      <c r="H5" s="150" t="s">
        <v>276</v>
      </c>
      <c r="I5" s="153">
        <v>37448941</v>
      </c>
      <c r="J5" s="154">
        <v>0.34799999999999998</v>
      </c>
      <c r="K5" s="153">
        <v>36571674</v>
      </c>
      <c r="L5" s="154">
        <v>0.45539166666666669</v>
      </c>
    </row>
    <row r="6" spans="1:12" ht="25.5" customHeight="1" x14ac:dyDescent="0.25">
      <c r="A6" s="140"/>
      <c r="B6" s="142" t="s">
        <v>277</v>
      </c>
      <c r="C6" s="143">
        <v>3796709</v>
      </c>
      <c r="D6" s="144" t="s">
        <v>278</v>
      </c>
      <c r="E6" s="145">
        <v>4548438</v>
      </c>
      <c r="F6" s="146" t="s">
        <v>279</v>
      </c>
      <c r="G6" s="143">
        <v>4540768</v>
      </c>
      <c r="H6" s="144" t="s">
        <v>280</v>
      </c>
      <c r="I6" s="147">
        <v>6480268</v>
      </c>
      <c r="J6" s="148">
        <v>0.29199999999999998</v>
      </c>
      <c r="K6" s="147">
        <v>7579908.9000000004</v>
      </c>
      <c r="L6" s="148">
        <v>0.29157499999999997</v>
      </c>
    </row>
    <row r="7" spans="1:12" ht="25.5" customHeight="1" x14ac:dyDescent="0.3">
      <c r="A7" s="140"/>
      <c r="B7" s="142" t="s">
        <v>52</v>
      </c>
      <c r="C7" s="468">
        <f>SUM(C4:C6)</f>
        <v>586321197</v>
      </c>
      <c r="D7" s="469"/>
      <c r="E7" s="470">
        <f>SUM(E4:E6)</f>
        <v>574188117</v>
      </c>
      <c r="F7" s="471"/>
      <c r="G7" s="472">
        <f>SUM(G4:G6)</f>
        <v>576973425</v>
      </c>
      <c r="H7" s="471"/>
      <c r="I7" s="470">
        <f>SUM(I4:I6)</f>
        <v>611543918</v>
      </c>
      <c r="J7" s="471"/>
      <c r="K7" s="470">
        <f>SUM(K4:K6)</f>
        <v>633311573.79999995</v>
      </c>
      <c r="L7" s="471"/>
    </row>
  </sheetData>
  <mergeCells count="6">
    <mergeCell ref="B2:L2"/>
    <mergeCell ref="C7:D7"/>
    <mergeCell ref="E7:F7"/>
    <mergeCell ref="G7:H7"/>
    <mergeCell ref="I7:J7"/>
    <mergeCell ref="K7:L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3831-7783-4BC9-9D9F-815D072CA5BD}">
  <dimension ref="A1:L17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87"/>
    <col min="2" max="2" width="26" style="87" customWidth="1"/>
    <col min="3" max="10" width="15.453125" style="87" customWidth="1"/>
    <col min="11" max="16384" width="12.54296875" style="87"/>
  </cols>
  <sheetData>
    <row r="1" spans="1:12" ht="12.5" x14ac:dyDescent="0.25">
      <c r="A1" s="139"/>
      <c r="B1" s="139"/>
      <c r="D1" s="139"/>
      <c r="E1" s="139"/>
      <c r="F1" s="155"/>
      <c r="G1" s="155"/>
      <c r="H1" s="155"/>
      <c r="I1" s="155"/>
      <c r="J1" s="155"/>
    </row>
    <row r="2" spans="1:12" ht="15" x14ac:dyDescent="0.25">
      <c r="A2" s="139"/>
      <c r="B2" s="474" t="s">
        <v>421</v>
      </c>
      <c r="C2" s="475"/>
      <c r="D2" s="475"/>
      <c r="E2" s="475"/>
      <c r="F2" s="475"/>
      <c r="G2" s="476"/>
    </row>
    <row r="3" spans="1:12" ht="24.75" customHeight="1" x14ac:dyDescent="0.25">
      <c r="A3" s="139"/>
      <c r="B3" s="231" t="s">
        <v>281</v>
      </c>
      <c r="C3" s="232">
        <v>2021</v>
      </c>
      <c r="D3" s="231">
        <v>2022</v>
      </c>
      <c r="E3" s="232">
        <v>2023</v>
      </c>
      <c r="F3" s="231">
        <v>2024</v>
      </c>
      <c r="G3" s="231">
        <v>2025</v>
      </c>
      <c r="I3" s="473"/>
      <c r="J3" s="473"/>
      <c r="K3" s="473"/>
      <c r="L3" s="473"/>
    </row>
    <row r="4" spans="1:12" ht="24.75" customHeight="1" x14ac:dyDescent="0.25">
      <c r="A4" s="139"/>
      <c r="B4" s="233" t="s">
        <v>282</v>
      </c>
      <c r="C4" s="235">
        <v>283992564</v>
      </c>
      <c r="D4" s="236">
        <v>292658203</v>
      </c>
      <c r="E4" s="234">
        <v>329940791</v>
      </c>
      <c r="F4" s="236">
        <v>337575394.89260203</v>
      </c>
      <c r="G4" s="236">
        <v>332754816</v>
      </c>
      <c r="I4" s="473"/>
      <c r="J4" s="473"/>
      <c r="K4" s="473"/>
      <c r="L4" s="473"/>
    </row>
    <row r="5" spans="1:12" ht="24.75" customHeight="1" x14ac:dyDescent="0.25">
      <c r="A5" s="139"/>
      <c r="B5" s="237" t="s">
        <v>283</v>
      </c>
      <c r="C5" s="239">
        <v>2234266</v>
      </c>
      <c r="D5" s="240">
        <v>1876126</v>
      </c>
      <c r="E5" s="239">
        <v>3621813</v>
      </c>
      <c r="F5" s="238">
        <v>5015488.9328156114</v>
      </c>
      <c r="G5" s="238">
        <v>4893670</v>
      </c>
      <c r="I5" s="473"/>
      <c r="J5" s="473"/>
      <c r="K5" s="473"/>
      <c r="L5" s="473"/>
    </row>
    <row r="6" spans="1:12" ht="24.75" customHeight="1" x14ac:dyDescent="0.25">
      <c r="A6" s="139"/>
      <c r="B6" s="233" t="s">
        <v>284</v>
      </c>
      <c r="C6" s="235">
        <v>695812809</v>
      </c>
      <c r="D6" s="236">
        <v>568357705</v>
      </c>
      <c r="E6" s="235">
        <v>585612353</v>
      </c>
      <c r="F6" s="236">
        <v>625485153.41338348</v>
      </c>
      <c r="G6" s="236">
        <v>599232098</v>
      </c>
      <c r="I6" s="473"/>
      <c r="J6" s="473"/>
      <c r="K6" s="473"/>
      <c r="L6" s="473"/>
    </row>
    <row r="7" spans="1:12" ht="24.75" customHeight="1" x14ac:dyDescent="0.25">
      <c r="A7" s="139"/>
      <c r="B7" s="237" t="s">
        <v>285</v>
      </c>
      <c r="C7" s="239">
        <v>982039639</v>
      </c>
      <c r="D7" s="238">
        <v>862892034</v>
      </c>
      <c r="E7" s="239">
        <v>919174957</v>
      </c>
      <c r="F7" s="238">
        <v>968076037.23880112</v>
      </c>
      <c r="G7" s="238">
        <v>936880584</v>
      </c>
      <c r="I7" s="473"/>
      <c r="J7" s="473"/>
      <c r="K7" s="473"/>
      <c r="L7" s="473"/>
    </row>
    <row r="8" spans="1:12" ht="12.5" x14ac:dyDescent="0.25">
      <c r="A8" s="139"/>
      <c r="B8" s="241"/>
      <c r="C8" s="242"/>
      <c r="D8" s="242"/>
      <c r="E8" s="242"/>
      <c r="F8" s="243"/>
      <c r="G8" s="243"/>
    </row>
    <row r="9" spans="1:12" ht="12.5" x14ac:dyDescent="0.25">
      <c r="A9" s="139"/>
      <c r="B9" s="241"/>
      <c r="C9" s="242"/>
      <c r="D9" s="242"/>
      <c r="E9" s="242"/>
      <c r="F9" s="243"/>
      <c r="G9" s="243"/>
    </row>
    <row r="10" spans="1:12" ht="22.75" customHeight="1" x14ac:dyDescent="0.25">
      <c r="A10" s="139"/>
      <c r="B10" s="231" t="s">
        <v>281</v>
      </c>
      <c r="C10" s="232">
        <v>2021</v>
      </c>
      <c r="D10" s="231">
        <v>2022</v>
      </c>
      <c r="E10" s="232">
        <v>2023</v>
      </c>
      <c r="F10" s="231">
        <v>2024</v>
      </c>
      <c r="G10" s="231">
        <v>2025</v>
      </c>
    </row>
    <row r="11" spans="1:12" ht="14.5" x14ac:dyDescent="0.25">
      <c r="A11" s="139"/>
      <c r="B11" s="233" t="s">
        <v>422</v>
      </c>
      <c r="C11" s="245">
        <f t="shared" ref="C11:F11" si="0">+(C4+C5)/C7</f>
        <v>0.29146158528943045</v>
      </c>
      <c r="D11" s="246">
        <f t="shared" si="0"/>
        <v>0.34133392984828503</v>
      </c>
      <c r="E11" s="244">
        <f t="shared" si="0"/>
        <v>0.3628934855761089</v>
      </c>
      <c r="F11" s="246">
        <f t="shared" si="0"/>
        <v>0.35388840405819144</v>
      </c>
      <c r="G11" s="246">
        <v>0.36</v>
      </c>
    </row>
    <row r="12" spans="1:12" ht="14.5" x14ac:dyDescent="0.25">
      <c r="A12" s="139"/>
      <c r="B12" s="237" t="s">
        <v>423</v>
      </c>
      <c r="C12" s="248">
        <f t="shared" ref="C12:F12" si="1">+C6/C7</f>
        <v>0.70853841471056955</v>
      </c>
      <c r="D12" s="249">
        <f t="shared" si="1"/>
        <v>0.65866607015171497</v>
      </c>
      <c r="E12" s="247">
        <f t="shared" si="1"/>
        <v>0.6371065144238911</v>
      </c>
      <c r="F12" s="249">
        <f t="shared" si="1"/>
        <v>0.64611159594180856</v>
      </c>
      <c r="G12" s="249">
        <v>0.64</v>
      </c>
    </row>
    <row r="13" spans="1:12" ht="12.5" x14ac:dyDescent="0.25">
      <c r="A13" s="139"/>
      <c r="B13" s="233" t="s">
        <v>285</v>
      </c>
      <c r="C13" s="245">
        <f t="shared" ref="C13:F13" si="2">SUM(C11:C12)</f>
        <v>1</v>
      </c>
      <c r="D13" s="246">
        <f t="shared" si="2"/>
        <v>1</v>
      </c>
      <c r="E13" s="244">
        <f t="shared" si="2"/>
        <v>1</v>
      </c>
      <c r="F13" s="246">
        <f t="shared" si="2"/>
        <v>1</v>
      </c>
      <c r="G13" s="246">
        <v>1</v>
      </c>
    </row>
    <row r="15" spans="1:12" ht="15.75" customHeight="1" x14ac:dyDescent="0.25">
      <c r="B15" s="87" t="s">
        <v>418</v>
      </c>
    </row>
    <row r="16" spans="1:12" ht="15.75" customHeight="1" x14ac:dyDescent="0.25">
      <c r="B16" s="87" t="s">
        <v>419</v>
      </c>
    </row>
    <row r="17" spans="2:2" ht="15.75" customHeight="1" x14ac:dyDescent="0.25">
      <c r="B17" s="87" t="s">
        <v>420</v>
      </c>
    </row>
  </sheetData>
  <mergeCells count="2">
    <mergeCell ref="I3:L7"/>
    <mergeCell ref="B2:G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E272-5F49-4AF4-957A-FBD607CBA139}">
  <sheetPr>
    <outlinePr summaryBelow="0" summaryRight="0"/>
  </sheetPr>
  <dimension ref="B2:N24"/>
  <sheetViews>
    <sheetView showGridLines="0" zoomScale="70" zoomScaleNormal="70" workbookViewId="0"/>
  </sheetViews>
  <sheetFormatPr baseColWidth="10" defaultColWidth="12.54296875" defaultRowHeight="15.75" customHeight="1" x14ac:dyDescent="0.25"/>
  <cols>
    <col min="1" max="2" width="12.54296875" style="87"/>
    <col min="3" max="3" width="5" style="87" bestFit="1" customWidth="1"/>
    <col min="4" max="4" width="30.54296875" style="87" customWidth="1"/>
    <col min="5" max="5" width="36.08984375" style="87" bestFit="1" customWidth="1"/>
    <col min="6" max="6" width="4.08984375" style="87" bestFit="1" customWidth="1"/>
    <col min="7" max="7" width="5" style="87" bestFit="1" customWidth="1"/>
    <col min="8" max="8" width="23.36328125" style="87" bestFit="1" customWidth="1"/>
    <col min="9" max="9" width="36.08984375" style="87" bestFit="1" customWidth="1"/>
    <col min="10" max="10" width="4.08984375" style="87" bestFit="1" customWidth="1"/>
    <col min="11" max="11" width="5" style="87" bestFit="1" customWidth="1"/>
    <col min="12" max="12" width="23.36328125" style="87" bestFit="1" customWidth="1"/>
    <col min="13" max="13" width="36.08984375" style="87" bestFit="1" customWidth="1"/>
    <col min="14" max="14" width="36.54296875" style="87" bestFit="1" customWidth="1"/>
    <col min="15" max="16384" width="12.54296875" style="87"/>
  </cols>
  <sheetData>
    <row r="2" spans="2:14" ht="29.25" customHeight="1" x14ac:dyDescent="0.25">
      <c r="B2" s="478" t="s">
        <v>286</v>
      </c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156"/>
    </row>
    <row r="3" spans="2:14" ht="29.25" customHeight="1" x14ac:dyDescent="0.25">
      <c r="B3" s="250"/>
      <c r="C3" s="250" t="s">
        <v>424</v>
      </c>
      <c r="D3" s="251" t="s">
        <v>287</v>
      </c>
      <c r="E3" s="252" t="s">
        <v>288</v>
      </c>
      <c r="F3" s="250"/>
      <c r="G3" s="250" t="s">
        <v>424</v>
      </c>
      <c r="H3" s="253" t="s">
        <v>287</v>
      </c>
      <c r="I3" s="252" t="s">
        <v>288</v>
      </c>
      <c r="J3" s="250"/>
      <c r="K3" s="250" t="s">
        <v>424</v>
      </c>
      <c r="L3" s="253" t="s">
        <v>287</v>
      </c>
      <c r="M3" s="252" t="s">
        <v>288</v>
      </c>
      <c r="N3" s="156"/>
    </row>
    <row r="4" spans="2:14" ht="24" customHeight="1" x14ac:dyDescent="0.25">
      <c r="B4" s="477" t="s">
        <v>425</v>
      </c>
      <c r="C4" s="254">
        <v>2021</v>
      </c>
      <c r="D4" s="255">
        <v>5518367</v>
      </c>
      <c r="E4" s="256">
        <v>2030</v>
      </c>
      <c r="F4" s="477" t="s">
        <v>27</v>
      </c>
      <c r="G4" s="254">
        <v>2021</v>
      </c>
      <c r="H4" s="255">
        <v>3918450</v>
      </c>
      <c r="I4" s="256">
        <v>1982</v>
      </c>
      <c r="J4" s="477" t="s">
        <v>28</v>
      </c>
      <c r="K4" s="254">
        <v>2021</v>
      </c>
      <c r="L4" s="255">
        <v>944534</v>
      </c>
      <c r="M4" s="256">
        <v>3422</v>
      </c>
      <c r="N4" s="156"/>
    </row>
    <row r="5" spans="2:14" ht="24" customHeight="1" x14ac:dyDescent="0.25">
      <c r="B5" s="477"/>
      <c r="C5" s="254">
        <v>2022</v>
      </c>
      <c r="D5" s="257">
        <v>4636695</v>
      </c>
      <c r="E5" s="258">
        <v>1600</v>
      </c>
      <c r="F5" s="477"/>
      <c r="G5" s="254">
        <v>2022</v>
      </c>
      <c r="H5" s="257">
        <v>3331666</v>
      </c>
      <c r="I5" s="258">
        <v>1664</v>
      </c>
      <c r="J5" s="477"/>
      <c r="K5" s="254">
        <v>2022</v>
      </c>
      <c r="L5" s="257">
        <v>734026</v>
      </c>
      <c r="M5" s="258">
        <v>2660</v>
      </c>
      <c r="N5" s="156"/>
    </row>
    <row r="6" spans="2:14" ht="24" customHeight="1" x14ac:dyDescent="0.25">
      <c r="B6" s="477"/>
      <c r="C6" s="254">
        <v>2023</v>
      </c>
      <c r="D6" s="255">
        <v>4526712</v>
      </c>
      <c r="E6" s="256">
        <v>1638</v>
      </c>
      <c r="F6" s="477"/>
      <c r="G6" s="254">
        <v>2023</v>
      </c>
      <c r="H6" s="255">
        <v>3240107</v>
      </c>
      <c r="I6" s="256">
        <v>1606</v>
      </c>
      <c r="J6" s="477"/>
      <c r="K6" s="254">
        <v>2023</v>
      </c>
      <c r="L6" s="255">
        <v>704658</v>
      </c>
      <c r="M6" s="256">
        <v>2553</v>
      </c>
      <c r="N6" s="156"/>
    </row>
    <row r="7" spans="2:14" ht="24" customHeight="1" x14ac:dyDescent="0.25">
      <c r="B7" s="477"/>
      <c r="C7" s="254">
        <v>2024</v>
      </c>
      <c r="D7" s="257">
        <v>4710532</v>
      </c>
      <c r="E7" s="258">
        <v>1680</v>
      </c>
      <c r="F7" s="477"/>
      <c r="G7" s="254">
        <v>2024</v>
      </c>
      <c r="H7" s="257">
        <v>3243599</v>
      </c>
      <c r="I7" s="259">
        <v>1599</v>
      </c>
      <c r="J7" s="477"/>
      <c r="K7" s="254">
        <v>2024</v>
      </c>
      <c r="L7" s="257">
        <v>682369</v>
      </c>
      <c r="M7" s="258">
        <v>2472</v>
      </c>
      <c r="N7" s="156"/>
    </row>
    <row r="8" spans="2:14" ht="24" customHeight="1" x14ac:dyDescent="0.25">
      <c r="B8" s="477"/>
      <c r="C8" s="254">
        <v>2025</v>
      </c>
      <c r="D8" s="255">
        <v>5037239</v>
      </c>
      <c r="E8" s="256">
        <v>1810</v>
      </c>
      <c r="F8" s="477"/>
      <c r="G8" s="254">
        <v>2025</v>
      </c>
      <c r="H8" s="255">
        <v>3451721</v>
      </c>
      <c r="I8" s="260">
        <v>1708</v>
      </c>
      <c r="J8" s="477"/>
      <c r="K8" s="254">
        <v>2025</v>
      </c>
      <c r="L8" s="255">
        <v>723422</v>
      </c>
      <c r="M8" s="260">
        <v>2612</v>
      </c>
      <c r="N8" s="156"/>
    </row>
    <row r="9" spans="2:14" ht="12.5" x14ac:dyDescent="0.25"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</row>
    <row r="10" spans="2:14" ht="36" customHeight="1" x14ac:dyDescent="0.25">
      <c r="B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2:14" ht="12.5" x14ac:dyDescent="0.25">
      <c r="B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2:14" ht="12.5" x14ac:dyDescent="0.25">
      <c r="B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2:14" ht="12.5" x14ac:dyDescent="0.25">
      <c r="B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2:14" ht="12.5" x14ac:dyDescent="0.25">
      <c r="B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2:14" ht="12.5" x14ac:dyDescent="0.25"/>
    <row r="16" spans="2:14" ht="12.5" x14ac:dyDescent="0.25"/>
    <row r="17" spans="3:5" ht="12.5" x14ac:dyDescent="0.25">
      <c r="C17" s="139"/>
      <c r="D17" s="139"/>
      <c r="E17" s="139"/>
    </row>
    <row r="18" spans="3:5" ht="36.75" customHeight="1" x14ac:dyDescent="0.25"/>
    <row r="19" spans="3:5" ht="12.5" x14ac:dyDescent="0.25"/>
    <row r="20" spans="3:5" ht="12.5" x14ac:dyDescent="0.25"/>
    <row r="21" spans="3:5" ht="12.5" x14ac:dyDescent="0.25"/>
    <row r="22" spans="3:5" ht="12.5" x14ac:dyDescent="0.25"/>
    <row r="23" spans="3:5" ht="12.5" x14ac:dyDescent="0.25"/>
    <row r="24" spans="3:5" ht="12.5" x14ac:dyDescent="0.25"/>
  </sheetData>
  <mergeCells count="4">
    <mergeCell ref="B4:B8"/>
    <mergeCell ref="B2:M2"/>
    <mergeCell ref="F4:F8"/>
    <mergeCell ref="J4:J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F985-C6AF-447A-A303-26DAD78C8D67}">
  <dimension ref="B2:F21"/>
  <sheetViews>
    <sheetView showGridLines="0" zoomScale="85" zoomScaleNormal="85" workbookViewId="0"/>
  </sheetViews>
  <sheetFormatPr baseColWidth="10" defaultColWidth="12.54296875" defaultRowHeight="15.75" customHeight="1" x14ac:dyDescent="0.25"/>
  <cols>
    <col min="1" max="1" width="12.54296875" style="87"/>
    <col min="2" max="2" width="24.453125" style="87" customWidth="1"/>
    <col min="3" max="3" width="37.453125" style="87" bestFit="1" customWidth="1"/>
    <col min="4" max="4" width="27.81640625" style="87" bestFit="1" customWidth="1"/>
    <col min="5" max="5" width="30.36328125" style="87" bestFit="1" customWidth="1"/>
    <col min="6" max="6" width="23.26953125" style="87" bestFit="1" customWidth="1"/>
    <col min="7" max="19" width="9.54296875" style="87" customWidth="1"/>
    <col min="20" max="16384" width="12.54296875" style="87"/>
  </cols>
  <sheetData>
    <row r="2" spans="2:6" ht="15.75" customHeight="1" x14ac:dyDescent="0.3">
      <c r="B2" s="84" t="s">
        <v>289</v>
      </c>
    </row>
    <row r="3" spans="2:6" ht="15.75" customHeight="1" x14ac:dyDescent="0.25">
      <c r="B3" s="261" t="s">
        <v>426</v>
      </c>
      <c r="C3" s="261" t="s">
        <v>427</v>
      </c>
      <c r="D3" s="261" t="s">
        <v>445</v>
      </c>
      <c r="E3" s="261" t="s">
        <v>446</v>
      </c>
      <c r="F3" s="261" t="s">
        <v>447</v>
      </c>
    </row>
    <row r="4" spans="2:6" ht="15.75" customHeight="1" x14ac:dyDescent="0.25">
      <c r="B4" s="480">
        <v>1</v>
      </c>
      <c r="C4" s="262" t="s">
        <v>428</v>
      </c>
      <c r="D4" s="263">
        <v>3985</v>
      </c>
      <c r="E4" s="263">
        <v>4086</v>
      </c>
      <c r="F4" s="263">
        <v>4177</v>
      </c>
    </row>
    <row r="5" spans="2:6" ht="15.75" customHeight="1" x14ac:dyDescent="0.25">
      <c r="B5" s="480"/>
      <c r="C5" s="264" t="s">
        <v>429</v>
      </c>
      <c r="D5" s="265">
        <v>2686</v>
      </c>
      <c r="E5" s="265">
        <v>2457</v>
      </c>
      <c r="F5" s="265">
        <v>2145</v>
      </c>
    </row>
    <row r="6" spans="2:6" ht="15.75" customHeight="1" x14ac:dyDescent="0.25">
      <c r="B6" s="480"/>
      <c r="C6" s="262" t="s">
        <v>430</v>
      </c>
      <c r="D6" s="263">
        <v>151</v>
      </c>
      <c r="E6" s="263">
        <v>62</v>
      </c>
      <c r="F6" s="263">
        <v>98</v>
      </c>
    </row>
    <row r="7" spans="2:6" ht="15.75" customHeight="1" x14ac:dyDescent="0.25">
      <c r="B7" s="480"/>
      <c r="C7" s="264" t="s">
        <v>431</v>
      </c>
      <c r="D7" s="265">
        <v>6647</v>
      </c>
      <c r="E7" s="265">
        <v>4122</v>
      </c>
      <c r="F7" s="265">
        <v>4555</v>
      </c>
    </row>
    <row r="8" spans="2:6" ht="15.75" customHeight="1" x14ac:dyDescent="0.25">
      <c r="B8" s="480"/>
      <c r="C8" s="262" t="s">
        <v>432</v>
      </c>
      <c r="D8" s="263">
        <v>24085</v>
      </c>
      <c r="E8" s="263">
        <v>30371</v>
      </c>
      <c r="F8" s="263">
        <v>30449</v>
      </c>
    </row>
    <row r="9" spans="2:6" ht="15.75" customHeight="1" x14ac:dyDescent="0.25">
      <c r="B9" s="480"/>
      <c r="C9" s="264" t="s">
        <v>433</v>
      </c>
      <c r="D9" s="265">
        <v>8584</v>
      </c>
      <c r="E9" s="265">
        <v>1610</v>
      </c>
      <c r="F9" s="265">
        <v>2662</v>
      </c>
    </row>
    <row r="10" spans="2:6" ht="15.75" customHeight="1" x14ac:dyDescent="0.25">
      <c r="B10" s="261">
        <v>2</v>
      </c>
      <c r="C10" s="262" t="s">
        <v>435</v>
      </c>
      <c r="D10" s="263">
        <v>24425</v>
      </c>
      <c r="E10" s="263">
        <v>28314</v>
      </c>
      <c r="F10" s="263">
        <v>30345</v>
      </c>
    </row>
    <row r="11" spans="2:6" ht="15.75" customHeight="1" x14ac:dyDescent="0.25">
      <c r="B11" s="480">
        <v>3</v>
      </c>
      <c r="C11" s="264" t="s">
        <v>436</v>
      </c>
      <c r="D11" s="265">
        <v>223064</v>
      </c>
      <c r="E11" s="265">
        <v>218186</v>
      </c>
      <c r="F11" s="265">
        <v>234943</v>
      </c>
    </row>
    <row r="12" spans="2:6" ht="15.75" customHeight="1" x14ac:dyDescent="0.25">
      <c r="B12" s="480"/>
      <c r="C12" s="262" t="s">
        <v>437</v>
      </c>
      <c r="D12" s="263" t="s">
        <v>434</v>
      </c>
      <c r="E12" s="263" t="s">
        <v>434</v>
      </c>
      <c r="F12" s="263" t="s">
        <v>2</v>
      </c>
    </row>
    <row r="13" spans="2:6" ht="15.75" customHeight="1" x14ac:dyDescent="0.25">
      <c r="B13" s="480"/>
      <c r="C13" s="264" t="s">
        <v>438</v>
      </c>
      <c r="D13" s="265">
        <v>6814</v>
      </c>
      <c r="E13" s="265">
        <v>11119</v>
      </c>
      <c r="F13" s="265">
        <v>8398</v>
      </c>
    </row>
    <row r="14" spans="2:6" ht="15.75" customHeight="1" x14ac:dyDescent="0.25">
      <c r="B14" s="480"/>
      <c r="C14" s="262" t="s">
        <v>439</v>
      </c>
      <c r="D14" s="263">
        <v>1389</v>
      </c>
      <c r="E14" s="263">
        <v>1152</v>
      </c>
      <c r="F14" s="263">
        <v>934</v>
      </c>
    </row>
    <row r="15" spans="2:6" ht="15.75" customHeight="1" x14ac:dyDescent="0.25">
      <c r="B15" s="480"/>
      <c r="C15" s="264" t="s">
        <v>440</v>
      </c>
      <c r="D15" s="265">
        <v>53734</v>
      </c>
      <c r="E15" s="265">
        <v>61595</v>
      </c>
      <c r="F15" s="265">
        <v>62957</v>
      </c>
    </row>
    <row r="16" spans="2:6" ht="15.75" customHeight="1" x14ac:dyDescent="0.25">
      <c r="B16" s="480"/>
      <c r="C16" s="262" t="s">
        <v>441</v>
      </c>
      <c r="D16" s="263">
        <v>693</v>
      </c>
      <c r="E16" s="263">
        <v>113</v>
      </c>
      <c r="F16" s="263">
        <v>146</v>
      </c>
    </row>
    <row r="17" spans="2:6" ht="15.75" customHeight="1" x14ac:dyDescent="0.25">
      <c r="B17" s="480"/>
      <c r="C17" s="264" t="s">
        <v>442</v>
      </c>
      <c r="D17" s="265">
        <v>1218</v>
      </c>
      <c r="E17" s="265">
        <v>1550</v>
      </c>
      <c r="F17" s="265">
        <v>1537</v>
      </c>
    </row>
    <row r="18" spans="2:6" ht="15.75" customHeight="1" x14ac:dyDescent="0.25">
      <c r="B18" s="480"/>
      <c r="C18" s="262" t="s">
        <v>443</v>
      </c>
      <c r="D18" s="263">
        <v>49604</v>
      </c>
      <c r="E18" s="263">
        <v>55300</v>
      </c>
      <c r="F18" s="263">
        <v>46911</v>
      </c>
    </row>
    <row r="19" spans="2:6" ht="15.75" customHeight="1" x14ac:dyDescent="0.25">
      <c r="B19" s="479" t="s">
        <v>444</v>
      </c>
      <c r="C19" s="479"/>
      <c r="D19" s="266">
        <f>SUM(D4:D18)</f>
        <v>407079</v>
      </c>
      <c r="E19" s="266">
        <f>SUM(E4:E18)</f>
        <v>420037</v>
      </c>
      <c r="F19" s="266">
        <v>430256</v>
      </c>
    </row>
    <row r="21" spans="2:6" ht="15.75" customHeight="1" x14ac:dyDescent="0.25">
      <c r="B21" s="87" t="s">
        <v>448</v>
      </c>
    </row>
  </sheetData>
  <mergeCells count="3">
    <mergeCell ref="B19:C19"/>
    <mergeCell ref="B4:B9"/>
    <mergeCell ref="B11:B1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A884-A99A-441B-943A-3A5BB28D7700}">
  <sheetPr>
    <outlinePr summaryBelow="0" summaryRight="0"/>
  </sheetPr>
  <dimension ref="A2:P10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.54296875" style="87"/>
    <col min="2" max="2" width="24.453125" style="87" customWidth="1"/>
    <col min="3" max="4" width="16.54296875" style="87" customWidth="1"/>
    <col min="5" max="6" width="15.453125" style="87" customWidth="1"/>
    <col min="7" max="7" width="15.54296875" style="87" customWidth="1"/>
    <col min="8" max="16384" width="12.54296875" style="87"/>
  </cols>
  <sheetData>
    <row r="2" spans="1:16" ht="29.5" customHeight="1" x14ac:dyDescent="0.25">
      <c r="B2" s="481" t="s">
        <v>290</v>
      </c>
      <c r="C2" s="482"/>
      <c r="D2" s="482"/>
      <c r="E2" s="482"/>
      <c r="F2" s="157"/>
      <c r="G2" s="157"/>
      <c r="H2" s="157"/>
      <c r="I2" s="157"/>
    </row>
    <row r="3" spans="1:16" ht="40.5" customHeight="1" x14ac:dyDescent="0.25">
      <c r="B3" s="166"/>
      <c r="C3" s="166" t="s">
        <v>249</v>
      </c>
      <c r="D3" s="166" t="s">
        <v>250</v>
      </c>
      <c r="E3" s="166" t="s">
        <v>251</v>
      </c>
      <c r="F3" s="157"/>
      <c r="G3" s="158"/>
      <c r="H3" s="434"/>
      <c r="I3" s="435"/>
      <c r="J3" s="435"/>
      <c r="K3" s="435"/>
      <c r="L3" s="436"/>
    </row>
    <row r="4" spans="1:16" ht="40.5" customHeight="1" x14ac:dyDescent="0.25">
      <c r="B4" s="167" t="s">
        <v>291</v>
      </c>
      <c r="C4" s="168">
        <v>122</v>
      </c>
      <c r="D4" s="168">
        <v>139</v>
      </c>
      <c r="E4" s="168">
        <v>116</v>
      </c>
      <c r="F4" s="159"/>
      <c r="G4" s="159"/>
      <c r="H4" s="160"/>
      <c r="I4" s="161"/>
      <c r="J4" s="159"/>
      <c r="K4" s="159"/>
      <c r="L4" s="159"/>
    </row>
    <row r="5" spans="1:16" ht="41.25" customHeight="1" x14ac:dyDescent="0.25">
      <c r="A5" s="136"/>
      <c r="B5" s="169"/>
      <c r="C5" s="170"/>
      <c r="D5" s="170"/>
      <c r="E5" s="170"/>
      <c r="F5" s="170"/>
      <c r="G5" s="170"/>
      <c r="H5" s="171"/>
      <c r="I5" s="171"/>
      <c r="J5" s="162"/>
      <c r="K5" s="162"/>
      <c r="L5" s="134"/>
      <c r="M5" s="163"/>
      <c r="N5" s="162"/>
      <c r="O5" s="162"/>
      <c r="P5" s="162"/>
    </row>
    <row r="6" spans="1:16" ht="41.25" customHeight="1" x14ac:dyDescent="0.25">
      <c r="A6" s="136"/>
      <c r="C6" s="170"/>
      <c r="D6" s="170"/>
      <c r="E6" s="170"/>
      <c r="F6" s="170"/>
      <c r="G6" s="170"/>
      <c r="H6" s="171"/>
      <c r="I6" s="171"/>
      <c r="J6" s="162"/>
      <c r="K6" s="162"/>
      <c r="L6" s="134"/>
      <c r="M6" s="163"/>
      <c r="N6" s="162"/>
      <c r="O6" s="162"/>
      <c r="P6" s="162"/>
    </row>
    <row r="7" spans="1:16" ht="41.25" customHeight="1" x14ac:dyDescent="0.25">
      <c r="A7" s="136"/>
      <c r="F7" s="170"/>
      <c r="G7" s="170"/>
      <c r="H7" s="171"/>
      <c r="I7" s="171"/>
      <c r="J7" s="162"/>
      <c r="K7" s="162"/>
      <c r="L7" s="133"/>
      <c r="M7" s="163"/>
      <c r="N7" s="162"/>
      <c r="O7" s="162"/>
      <c r="P7" s="162"/>
    </row>
    <row r="8" spans="1:16" ht="41.25" customHeight="1" x14ac:dyDescent="0.25">
      <c r="F8" s="162"/>
      <c r="G8" s="162"/>
      <c r="H8" s="133"/>
      <c r="I8" s="163"/>
      <c r="J8" s="162"/>
      <c r="K8" s="162"/>
      <c r="L8" s="162"/>
    </row>
    <row r="9" spans="1:16" ht="41.25" customHeight="1" x14ac:dyDescent="0.25">
      <c r="F9" s="162"/>
      <c r="G9" s="162"/>
      <c r="H9" s="134"/>
      <c r="I9" s="163"/>
      <c r="J9" s="162"/>
      <c r="K9" s="162"/>
      <c r="L9" s="162"/>
    </row>
    <row r="10" spans="1:16" ht="41.25" customHeight="1" x14ac:dyDescent="0.25">
      <c r="F10" s="164"/>
      <c r="G10" s="164"/>
      <c r="H10" s="165"/>
      <c r="I10" s="165"/>
      <c r="J10" s="165"/>
      <c r="K10" s="165"/>
      <c r="L10" s="165"/>
    </row>
  </sheetData>
  <mergeCells count="2">
    <mergeCell ref="H3:L3"/>
    <mergeCell ref="B2:E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172-32C9-4925-ABD4-F1938DA3E50A}">
  <dimension ref="B2:E5"/>
  <sheetViews>
    <sheetView showGridLines="0" workbookViewId="0">
      <selection activeCell="G4" sqref="G4"/>
    </sheetView>
  </sheetViews>
  <sheetFormatPr baseColWidth="10" defaultRowHeight="12.5" x14ac:dyDescent="0.25"/>
  <sheetData>
    <row r="2" spans="2:5" ht="13" x14ac:dyDescent="0.25">
      <c r="B2" s="483" t="s">
        <v>292</v>
      </c>
      <c r="C2" s="484"/>
      <c r="D2" s="484"/>
      <c r="E2" s="485"/>
    </row>
    <row r="3" spans="2:5" ht="13" x14ac:dyDescent="0.25">
      <c r="B3" s="166"/>
      <c r="C3" s="166" t="s">
        <v>249</v>
      </c>
      <c r="D3" s="166" t="s">
        <v>250</v>
      </c>
      <c r="E3" s="166" t="s">
        <v>251</v>
      </c>
    </row>
    <row r="4" spans="2:5" x14ac:dyDescent="0.25">
      <c r="B4" s="167" t="s">
        <v>449</v>
      </c>
      <c r="C4" s="172">
        <v>14387</v>
      </c>
      <c r="D4" s="172">
        <v>21220</v>
      </c>
      <c r="E4" s="172">
        <v>13141</v>
      </c>
    </row>
    <row r="5" spans="2:5" x14ac:dyDescent="0.25">
      <c r="B5" s="167" t="s">
        <v>450</v>
      </c>
      <c r="C5" s="173">
        <v>30529</v>
      </c>
      <c r="D5" s="173">
        <v>36449</v>
      </c>
      <c r="E5" s="173">
        <v>19125</v>
      </c>
    </row>
  </sheetData>
  <mergeCells count="1">
    <mergeCell ref="B2:E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728F0-FFA2-44C1-8964-EF19FF77F9B1}">
  <dimension ref="A2:Z17"/>
  <sheetViews>
    <sheetView showGridLines="0" zoomScale="40" zoomScaleNormal="40" workbookViewId="0"/>
  </sheetViews>
  <sheetFormatPr baseColWidth="10" defaultColWidth="12.54296875" defaultRowHeight="15.75" customHeight="1" x14ac:dyDescent="0.25"/>
  <cols>
    <col min="1" max="1" width="12.54296875" style="87"/>
    <col min="2" max="2" width="24.453125" style="87" customWidth="1"/>
    <col min="3" max="26" width="12.453125" style="87" customWidth="1"/>
    <col min="27" max="16384" width="12.54296875" style="87"/>
  </cols>
  <sheetData>
    <row r="2" spans="1:26" ht="15.75" customHeight="1" x14ac:dyDescent="0.25">
      <c r="B2" s="486" t="s">
        <v>293</v>
      </c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</row>
    <row r="3" spans="1:26" ht="40.75" customHeight="1" x14ac:dyDescent="0.25">
      <c r="B3" s="267" t="s">
        <v>294</v>
      </c>
      <c r="C3" s="486" t="s">
        <v>295</v>
      </c>
      <c r="D3" s="486"/>
      <c r="E3" s="486"/>
      <c r="F3" s="486"/>
      <c r="G3" s="486"/>
      <c r="H3" s="486" t="s">
        <v>296</v>
      </c>
      <c r="I3" s="486"/>
      <c r="J3" s="486"/>
      <c r="K3" s="486"/>
      <c r="L3" s="486"/>
      <c r="M3" s="486" t="s">
        <v>297</v>
      </c>
      <c r="N3" s="486"/>
      <c r="O3" s="486"/>
      <c r="P3" s="486"/>
      <c r="Q3" s="486"/>
      <c r="R3" s="486" t="s">
        <v>298</v>
      </c>
      <c r="S3" s="486"/>
      <c r="T3" s="486"/>
      <c r="U3" s="486"/>
      <c r="V3" s="486"/>
    </row>
    <row r="4" spans="1:26" ht="40.5" customHeight="1" x14ac:dyDescent="0.25">
      <c r="B4" s="267" t="s">
        <v>299</v>
      </c>
      <c r="C4" s="267" t="s">
        <v>247</v>
      </c>
      <c r="D4" s="267" t="s">
        <v>248</v>
      </c>
      <c r="E4" s="267" t="s">
        <v>249</v>
      </c>
      <c r="F4" s="267" t="s">
        <v>250</v>
      </c>
      <c r="G4" s="267" t="s">
        <v>251</v>
      </c>
      <c r="H4" s="267" t="s">
        <v>247</v>
      </c>
      <c r="I4" s="267" t="s">
        <v>248</v>
      </c>
      <c r="J4" s="267" t="s">
        <v>249</v>
      </c>
      <c r="K4" s="267" t="s">
        <v>250</v>
      </c>
      <c r="L4" s="267" t="s">
        <v>251</v>
      </c>
      <c r="M4" s="267" t="s">
        <v>247</v>
      </c>
      <c r="N4" s="267" t="s">
        <v>248</v>
      </c>
      <c r="O4" s="267" t="s">
        <v>249</v>
      </c>
      <c r="P4" s="267" t="s">
        <v>250</v>
      </c>
      <c r="Q4" s="267" t="s">
        <v>251</v>
      </c>
      <c r="R4" s="267" t="s">
        <v>247</v>
      </c>
      <c r="S4" s="267" t="s">
        <v>248</v>
      </c>
      <c r="T4" s="267" t="s">
        <v>249</v>
      </c>
      <c r="U4" s="267" t="s">
        <v>250</v>
      </c>
      <c r="V4" s="267" t="s">
        <v>251</v>
      </c>
    </row>
    <row r="5" spans="1:26" ht="41.25" customHeight="1" x14ac:dyDescent="0.25">
      <c r="A5" s="136"/>
      <c r="B5" s="261" t="s">
        <v>300</v>
      </c>
      <c r="C5" s="268">
        <v>1.99</v>
      </c>
      <c r="D5" s="269">
        <v>4.07</v>
      </c>
      <c r="E5" s="268">
        <v>3.7</v>
      </c>
      <c r="F5" s="269">
        <v>1.60894</v>
      </c>
      <c r="G5" s="268">
        <v>3.21</v>
      </c>
      <c r="H5" s="269">
        <v>1.62</v>
      </c>
      <c r="I5" s="268">
        <v>1.018</v>
      </c>
      <c r="J5" s="269">
        <v>10.78</v>
      </c>
      <c r="K5" s="268">
        <v>4.4329999999999998</v>
      </c>
      <c r="L5" s="268">
        <v>0.6</v>
      </c>
      <c r="M5" s="268">
        <v>0.12</v>
      </c>
      <c r="N5" s="269">
        <v>0.2</v>
      </c>
      <c r="O5" s="268">
        <v>8.5999999999999993E-2</v>
      </c>
      <c r="P5" s="269">
        <v>6.0999999999999999E-2</v>
      </c>
      <c r="Q5" s="268">
        <v>0.31</v>
      </c>
      <c r="R5" s="269">
        <v>0.25</v>
      </c>
      <c r="S5" s="268">
        <v>0.61099999999999999</v>
      </c>
      <c r="T5" s="269">
        <v>0.6</v>
      </c>
      <c r="U5" s="268">
        <v>0.43886770000000003</v>
      </c>
      <c r="V5" s="268">
        <v>0.53</v>
      </c>
    </row>
    <row r="6" spans="1:26" ht="37.75" customHeight="1" x14ac:dyDescent="0.25">
      <c r="A6" s="136"/>
      <c r="B6" s="261" t="s">
        <v>301</v>
      </c>
      <c r="C6" s="270">
        <v>3.12</v>
      </c>
      <c r="D6" s="271">
        <v>0.87</v>
      </c>
      <c r="E6" s="270">
        <v>1.72</v>
      </c>
      <c r="F6" s="271">
        <v>1.62</v>
      </c>
      <c r="G6" s="270">
        <v>1.38</v>
      </c>
      <c r="H6" s="271">
        <v>2.76</v>
      </c>
      <c r="I6" s="270">
        <v>0</v>
      </c>
      <c r="J6" s="271">
        <v>0</v>
      </c>
      <c r="K6" s="270">
        <v>2.0430000000000001</v>
      </c>
      <c r="L6" s="270">
        <v>4.58</v>
      </c>
      <c r="M6" s="270">
        <v>0</v>
      </c>
      <c r="N6" s="271" t="s">
        <v>451</v>
      </c>
      <c r="O6" s="270">
        <v>0.03</v>
      </c>
      <c r="P6" s="271">
        <v>0.03</v>
      </c>
      <c r="Q6" s="270">
        <v>0.19</v>
      </c>
      <c r="R6" s="271">
        <v>1.34</v>
      </c>
      <c r="S6" s="270">
        <v>0.14899999999999999</v>
      </c>
      <c r="T6" s="271">
        <v>1.04</v>
      </c>
      <c r="U6" s="270">
        <v>7.6999999999999999E-2</v>
      </c>
      <c r="V6" s="270">
        <v>3.31</v>
      </c>
    </row>
    <row r="7" spans="1:26" ht="48" customHeight="1" x14ac:dyDescent="0.25">
      <c r="A7" s="136"/>
      <c r="B7" s="261" t="s">
        <v>84</v>
      </c>
      <c r="C7" s="268" t="s">
        <v>451</v>
      </c>
      <c r="D7" s="269">
        <v>0.14000000000000001</v>
      </c>
      <c r="E7" s="268" t="s">
        <v>451</v>
      </c>
      <c r="F7" s="269">
        <v>9.8000000000000004E-2</v>
      </c>
      <c r="G7" s="268">
        <v>0.12</v>
      </c>
      <c r="H7" s="269" t="s">
        <v>451</v>
      </c>
      <c r="I7" s="268">
        <v>7.0000000000000001E-3</v>
      </c>
      <c r="J7" s="269" t="s">
        <v>451</v>
      </c>
      <c r="K7" s="268">
        <v>1.0999999999999999E-2</v>
      </c>
      <c r="L7" s="268">
        <v>0.04</v>
      </c>
      <c r="M7" s="268" t="s">
        <v>452</v>
      </c>
      <c r="N7" s="269" t="s">
        <v>452</v>
      </c>
      <c r="O7" s="268" t="s">
        <v>452</v>
      </c>
      <c r="P7" s="269" t="s">
        <v>452</v>
      </c>
      <c r="Q7" s="268">
        <v>0.01</v>
      </c>
      <c r="R7" s="269" t="s">
        <v>451</v>
      </c>
      <c r="S7" s="268">
        <v>8.9999999999999993E-3</v>
      </c>
      <c r="T7" s="269">
        <v>0.01</v>
      </c>
      <c r="U7" s="268">
        <v>1.6E-2</v>
      </c>
      <c r="V7" s="268">
        <v>0.02</v>
      </c>
    </row>
    <row r="8" spans="1:26" ht="41.25" customHeight="1" x14ac:dyDescent="0.25">
      <c r="B8" s="206" t="s">
        <v>52</v>
      </c>
      <c r="C8" s="272">
        <v>5.1100000000000003</v>
      </c>
      <c r="D8" s="273">
        <v>5.08</v>
      </c>
      <c r="E8" s="272">
        <v>5.42</v>
      </c>
      <c r="F8" s="273">
        <v>3.3260000000000001</v>
      </c>
      <c r="G8" s="273">
        <v>4.71</v>
      </c>
      <c r="H8" s="273">
        <v>4.38</v>
      </c>
      <c r="I8" s="272">
        <v>1.0249999999999999</v>
      </c>
      <c r="J8" s="273">
        <v>10.78</v>
      </c>
      <c r="K8" s="272">
        <v>6.4870000000000001</v>
      </c>
      <c r="L8" s="273">
        <v>5.22</v>
      </c>
      <c r="M8" s="272">
        <v>0.12</v>
      </c>
      <c r="N8" s="273">
        <v>0.2</v>
      </c>
      <c r="O8" s="272">
        <v>0.11600000000000001</v>
      </c>
      <c r="P8" s="273">
        <v>9.0999999999999998E-2</v>
      </c>
      <c r="Q8" s="273">
        <v>0.51</v>
      </c>
      <c r="R8" s="273">
        <v>1.59</v>
      </c>
      <c r="S8" s="272">
        <v>0.76900000000000002</v>
      </c>
      <c r="T8" s="273">
        <v>1.65</v>
      </c>
      <c r="U8" s="272">
        <v>0.53100000000000003</v>
      </c>
      <c r="V8" s="273">
        <v>3.86</v>
      </c>
    </row>
    <row r="9" spans="1:26" ht="42" customHeight="1" x14ac:dyDescent="0.25">
      <c r="B9" s="274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174"/>
      <c r="X9" s="174"/>
      <c r="Y9" s="174"/>
      <c r="Z9" s="174"/>
    </row>
    <row r="10" spans="1:26" ht="29.5" customHeight="1" x14ac:dyDescent="0.25">
      <c r="B10" s="267" t="s">
        <v>302</v>
      </c>
      <c r="C10" s="486" t="s">
        <v>295</v>
      </c>
      <c r="D10" s="486"/>
      <c r="E10" s="486"/>
      <c r="F10" s="486"/>
      <c r="G10" s="486"/>
      <c r="H10" s="486" t="s">
        <v>296</v>
      </c>
      <c r="I10" s="486"/>
      <c r="J10" s="486"/>
      <c r="K10" s="486"/>
      <c r="L10" s="486"/>
      <c r="M10" s="486" t="s">
        <v>297</v>
      </c>
      <c r="N10" s="486"/>
      <c r="O10" s="486"/>
      <c r="P10" s="486"/>
      <c r="Q10" s="486"/>
      <c r="R10" s="486" t="s">
        <v>298</v>
      </c>
      <c r="S10" s="486"/>
      <c r="T10" s="486"/>
      <c r="U10" s="486"/>
      <c r="V10" s="486"/>
    </row>
    <row r="11" spans="1:26" ht="42" customHeight="1" x14ac:dyDescent="0.25">
      <c r="B11" s="267" t="s">
        <v>299</v>
      </c>
      <c r="C11" s="267" t="s">
        <v>247</v>
      </c>
      <c r="D11" s="267" t="s">
        <v>248</v>
      </c>
      <c r="E11" s="267" t="s">
        <v>249</v>
      </c>
      <c r="F11" s="267" t="s">
        <v>250</v>
      </c>
      <c r="G11" s="267" t="s">
        <v>251</v>
      </c>
      <c r="H11" s="267" t="s">
        <v>247</v>
      </c>
      <c r="I11" s="267" t="s">
        <v>248</v>
      </c>
      <c r="J11" s="267" t="s">
        <v>249</v>
      </c>
      <c r="K11" s="267" t="s">
        <v>250</v>
      </c>
      <c r="L11" s="267" t="s">
        <v>251</v>
      </c>
      <c r="M11" s="267" t="s">
        <v>247</v>
      </c>
      <c r="N11" s="267" t="s">
        <v>248</v>
      </c>
      <c r="O11" s="267" t="s">
        <v>249</v>
      </c>
      <c r="P11" s="267" t="s">
        <v>250</v>
      </c>
      <c r="Q11" s="267" t="s">
        <v>251</v>
      </c>
      <c r="R11" s="267" t="s">
        <v>247</v>
      </c>
      <c r="S11" s="267" t="s">
        <v>248</v>
      </c>
      <c r="T11" s="267" t="s">
        <v>249</v>
      </c>
      <c r="U11" s="267" t="s">
        <v>250</v>
      </c>
      <c r="V11" s="267" t="s">
        <v>251</v>
      </c>
    </row>
    <row r="12" spans="1:26" ht="42" customHeight="1" x14ac:dyDescent="0.25">
      <c r="B12" s="261" t="s">
        <v>300</v>
      </c>
      <c r="C12" s="268">
        <v>7.88</v>
      </c>
      <c r="D12" s="269">
        <v>10.51</v>
      </c>
      <c r="E12" s="268">
        <v>9.64</v>
      </c>
      <c r="F12" s="269">
        <v>2.6349999999999998</v>
      </c>
      <c r="G12" s="268">
        <v>7.53</v>
      </c>
      <c r="H12" s="269">
        <v>5.26</v>
      </c>
      <c r="I12" s="268">
        <v>2.6280000000000001</v>
      </c>
      <c r="J12" s="269">
        <v>32.409999999999997</v>
      </c>
      <c r="K12" s="268">
        <v>8.76</v>
      </c>
      <c r="L12" s="268">
        <v>1.47</v>
      </c>
      <c r="M12" s="268">
        <v>5.26</v>
      </c>
      <c r="N12" s="269">
        <v>2.6280000000000001</v>
      </c>
      <c r="O12" s="268">
        <v>0.26</v>
      </c>
      <c r="P12" s="269">
        <v>0.17499999999999999</v>
      </c>
      <c r="Q12" s="268">
        <v>0.71</v>
      </c>
      <c r="R12" s="269">
        <v>1.45</v>
      </c>
      <c r="S12" s="268">
        <v>1.58</v>
      </c>
      <c r="T12" s="269">
        <v>1.37</v>
      </c>
      <c r="U12" s="268">
        <v>0.873</v>
      </c>
      <c r="V12" s="268">
        <v>1.25</v>
      </c>
    </row>
    <row r="13" spans="1:26" ht="43.4" customHeight="1" x14ac:dyDescent="0.25">
      <c r="B13" s="261" t="s">
        <v>301</v>
      </c>
      <c r="C13" s="270">
        <v>5.26</v>
      </c>
      <c r="D13" s="271">
        <v>0.88</v>
      </c>
      <c r="E13" s="270">
        <v>1.75</v>
      </c>
      <c r="F13" s="271">
        <v>1.6639999999999999</v>
      </c>
      <c r="G13" s="270">
        <v>1.4</v>
      </c>
      <c r="H13" s="271">
        <v>4.7300000000000004</v>
      </c>
      <c r="I13" s="270">
        <v>0</v>
      </c>
      <c r="J13" s="271">
        <v>0</v>
      </c>
      <c r="K13" s="270">
        <v>1.577</v>
      </c>
      <c r="L13" s="270">
        <v>4.6399999999999997</v>
      </c>
      <c r="M13" s="270">
        <v>4.7300000000000004</v>
      </c>
      <c r="N13" s="271">
        <v>0</v>
      </c>
      <c r="O13" s="270">
        <v>0.03</v>
      </c>
      <c r="P13" s="271">
        <v>2.5999999999999999E-2</v>
      </c>
      <c r="Q13" s="270">
        <v>0.19</v>
      </c>
      <c r="R13" s="271">
        <v>2.2799999999999998</v>
      </c>
      <c r="S13" s="270">
        <v>0.15</v>
      </c>
      <c r="T13" s="271">
        <v>1.43</v>
      </c>
      <c r="U13" s="270">
        <v>7.9000000000000001E-2</v>
      </c>
      <c r="V13" s="270">
        <v>3.36</v>
      </c>
    </row>
    <row r="14" spans="1:26" ht="46.4" customHeight="1" x14ac:dyDescent="0.25">
      <c r="B14" s="261" t="s">
        <v>84</v>
      </c>
      <c r="C14" s="268" t="s">
        <v>451</v>
      </c>
      <c r="D14" s="269">
        <v>0.18</v>
      </c>
      <c r="E14" s="268" t="s">
        <v>451</v>
      </c>
      <c r="F14" s="269">
        <v>0.26300000000000001</v>
      </c>
      <c r="G14" s="268">
        <v>0.28999999999999998</v>
      </c>
      <c r="H14" s="269" t="s">
        <v>451</v>
      </c>
      <c r="I14" s="268">
        <v>0.35</v>
      </c>
      <c r="J14" s="269" t="s">
        <v>451</v>
      </c>
      <c r="K14" s="268">
        <v>2.5999999999999999E-2</v>
      </c>
      <c r="L14" s="268">
        <v>0.08</v>
      </c>
      <c r="M14" s="268" t="s">
        <v>452</v>
      </c>
      <c r="N14" s="269" t="s">
        <v>452</v>
      </c>
      <c r="O14" s="268" t="s">
        <v>452</v>
      </c>
      <c r="P14" s="269" t="s">
        <v>452</v>
      </c>
      <c r="Q14" s="268">
        <v>0.03</v>
      </c>
      <c r="R14" s="269" t="s">
        <v>451</v>
      </c>
      <c r="S14" s="268">
        <v>0.35</v>
      </c>
      <c r="T14" s="269">
        <v>0.02</v>
      </c>
      <c r="U14" s="268">
        <v>3.9E-2</v>
      </c>
      <c r="V14" s="268">
        <v>0.04</v>
      </c>
    </row>
    <row r="15" spans="1:26" ht="42" customHeight="1" x14ac:dyDescent="0.25">
      <c r="B15" s="206" t="s">
        <v>52</v>
      </c>
      <c r="C15" s="272">
        <v>13.14</v>
      </c>
      <c r="D15" s="273">
        <v>11.57</v>
      </c>
      <c r="E15" s="272">
        <v>11.388</v>
      </c>
      <c r="F15" s="273">
        <v>4.5620000000000003</v>
      </c>
      <c r="G15" s="273">
        <v>9.2200000000000006</v>
      </c>
      <c r="H15" s="273">
        <v>9.99</v>
      </c>
      <c r="I15" s="272">
        <v>2.98</v>
      </c>
      <c r="J15" s="273">
        <v>32.411999999999999</v>
      </c>
      <c r="K15" s="272">
        <v>10.363</v>
      </c>
      <c r="L15" s="273">
        <v>6.19</v>
      </c>
      <c r="M15" s="272">
        <v>9.99</v>
      </c>
      <c r="N15" s="273">
        <v>2.98</v>
      </c>
      <c r="O15" s="272">
        <v>0.29299999999999998</v>
      </c>
      <c r="P15" s="273">
        <v>0.20100000000000001</v>
      </c>
      <c r="Q15" s="273">
        <v>0.93</v>
      </c>
      <c r="R15" s="273">
        <v>3.73</v>
      </c>
      <c r="S15" s="272">
        <v>2.0699999999999998</v>
      </c>
      <c r="T15" s="273">
        <v>2.82</v>
      </c>
      <c r="U15" s="272">
        <v>0.99099999999999999</v>
      </c>
      <c r="V15" s="273">
        <v>4.6500000000000004</v>
      </c>
    </row>
    <row r="16" spans="1:26" ht="15.75" customHeight="1" x14ac:dyDescent="0.25">
      <c r="B16" s="87" t="s">
        <v>453</v>
      </c>
    </row>
    <row r="17" spans="2:2" ht="15.75" customHeight="1" x14ac:dyDescent="0.25">
      <c r="B17" s="87" t="s">
        <v>454</v>
      </c>
    </row>
  </sheetData>
  <mergeCells count="9">
    <mergeCell ref="B2:V2"/>
    <mergeCell ref="M3:Q3"/>
    <mergeCell ref="R3:V3"/>
    <mergeCell ref="C10:G10"/>
    <mergeCell ref="H10:L10"/>
    <mergeCell ref="M10:Q10"/>
    <mergeCell ref="R10:V10"/>
    <mergeCell ref="C3:G3"/>
    <mergeCell ref="H3:L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A865F-1113-42E7-BB28-7E76E45D9FC8}">
  <dimension ref="B2:H9"/>
  <sheetViews>
    <sheetView showGridLines="0" zoomScale="80" zoomScaleNormal="80" workbookViewId="0"/>
  </sheetViews>
  <sheetFormatPr baseColWidth="10" defaultColWidth="10.54296875" defaultRowHeight="12.75" customHeight="1" x14ac:dyDescent="0.25"/>
  <cols>
    <col min="1" max="1" width="10.54296875" style="87"/>
    <col min="2" max="2" width="15.36328125" style="87" bestFit="1" customWidth="1"/>
    <col min="3" max="3" width="17.7265625" style="87" customWidth="1"/>
    <col min="4" max="4" width="16.90625" style="87" customWidth="1"/>
    <col min="5" max="5" width="11.26953125" style="87" customWidth="1"/>
    <col min="6" max="6" width="29.54296875" style="87" customWidth="1"/>
    <col min="7" max="7" width="17.90625" style="87" customWidth="1"/>
    <col min="8" max="8" width="16.81640625" style="87" customWidth="1"/>
    <col min="9" max="16384" width="10.54296875" style="87"/>
  </cols>
  <sheetData>
    <row r="2" spans="2:8" ht="12.75" customHeight="1" x14ac:dyDescent="0.25">
      <c r="B2" s="487" t="s">
        <v>468</v>
      </c>
      <c r="C2" s="488"/>
      <c r="D2" s="488"/>
      <c r="E2" s="488"/>
      <c r="F2" s="488"/>
      <c r="G2" s="488"/>
      <c r="H2" s="489"/>
    </row>
    <row r="3" spans="2:8" ht="52" x14ac:dyDescent="0.25">
      <c r="B3" s="277" t="s">
        <v>303</v>
      </c>
      <c r="C3" s="277" t="s">
        <v>457</v>
      </c>
      <c r="D3" s="277" t="s">
        <v>458</v>
      </c>
      <c r="F3" s="277" t="s">
        <v>303</v>
      </c>
      <c r="G3" s="277" t="s">
        <v>457</v>
      </c>
      <c r="H3" s="277" t="s">
        <v>458</v>
      </c>
    </row>
    <row r="4" spans="2:8" ht="12.75" customHeight="1" x14ac:dyDescent="0.25">
      <c r="B4" s="278" t="s">
        <v>455</v>
      </c>
      <c r="C4" s="212">
        <v>3922</v>
      </c>
      <c r="D4" s="217">
        <v>874</v>
      </c>
      <c r="F4" s="278" t="s">
        <v>463</v>
      </c>
      <c r="G4" s="212">
        <v>366</v>
      </c>
      <c r="H4" s="217">
        <v>65</v>
      </c>
    </row>
    <row r="5" spans="2:8" ht="12.75" customHeight="1" x14ac:dyDescent="0.25">
      <c r="B5" s="278" t="s">
        <v>459</v>
      </c>
      <c r="C5" s="215">
        <v>752</v>
      </c>
      <c r="D5" s="218">
        <v>197</v>
      </c>
      <c r="F5" s="278" t="s">
        <v>464</v>
      </c>
      <c r="G5" s="215">
        <v>14636</v>
      </c>
      <c r="H5" s="218">
        <v>2586</v>
      </c>
    </row>
    <row r="6" spans="2:8" ht="12.75" customHeight="1" x14ac:dyDescent="0.25">
      <c r="B6" s="278" t="s">
        <v>460</v>
      </c>
      <c r="C6" s="212">
        <v>4574</v>
      </c>
      <c r="D6" s="217">
        <v>808</v>
      </c>
      <c r="F6" s="278" t="s">
        <v>465</v>
      </c>
      <c r="G6" s="212"/>
      <c r="H6" s="217">
        <v>16081</v>
      </c>
    </row>
    <row r="7" spans="2:8" ht="12.75" customHeight="1" x14ac:dyDescent="0.25">
      <c r="B7" s="278" t="s">
        <v>461</v>
      </c>
      <c r="C7" s="215">
        <v>150</v>
      </c>
      <c r="D7" s="218">
        <v>142</v>
      </c>
      <c r="F7" s="278" t="s">
        <v>466</v>
      </c>
      <c r="G7" s="215"/>
      <c r="H7" s="218">
        <v>39965</v>
      </c>
    </row>
    <row r="8" spans="2:8" ht="12.75" customHeight="1" x14ac:dyDescent="0.25">
      <c r="B8" s="278" t="s">
        <v>462</v>
      </c>
      <c r="C8" s="212">
        <v>10503</v>
      </c>
      <c r="D8" s="217">
        <v>2268</v>
      </c>
      <c r="F8" s="278" t="s">
        <v>467</v>
      </c>
      <c r="G8" s="212">
        <v>13046</v>
      </c>
      <c r="H8" s="217"/>
    </row>
    <row r="9" spans="2:8" ht="12.75" customHeight="1" x14ac:dyDescent="0.25">
      <c r="B9" s="278" t="s">
        <v>456</v>
      </c>
      <c r="C9" s="215"/>
      <c r="D9" s="218">
        <v>18498</v>
      </c>
    </row>
  </sheetData>
  <mergeCells count="1">
    <mergeCell ref="B2:H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2768-B7AE-44EF-8037-B9F256C295D3}">
  <dimension ref="A1:K16"/>
  <sheetViews>
    <sheetView showGridLines="0" zoomScale="70" zoomScaleNormal="7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3" width="16.453125" style="87" bestFit="1" customWidth="1"/>
    <col min="4" max="4" width="16.1796875" style="87" customWidth="1"/>
    <col min="5" max="5" width="14" style="87" customWidth="1"/>
    <col min="6" max="8" width="12.54296875" style="87"/>
    <col min="9" max="9" width="16.7265625" style="87" bestFit="1" customWidth="1"/>
    <col min="10" max="16384" width="12.54296875" style="87"/>
  </cols>
  <sheetData>
    <row r="1" spans="1:11" ht="21" customHeight="1" x14ac:dyDescent="0.25">
      <c r="A1" s="127"/>
      <c r="B1" s="127"/>
    </row>
    <row r="2" spans="1:11" ht="12.5" x14ac:dyDescent="0.25">
      <c r="A2" s="127"/>
      <c r="B2" s="465" t="s">
        <v>320</v>
      </c>
      <c r="C2" s="465"/>
      <c r="D2" s="465"/>
      <c r="E2" s="465"/>
      <c r="F2" s="465"/>
      <c r="G2" s="465"/>
    </row>
    <row r="3" spans="1:11" ht="33.75" customHeight="1" x14ac:dyDescent="0.25">
      <c r="A3" s="128"/>
      <c r="B3" s="229" t="s">
        <v>319</v>
      </c>
      <c r="C3" s="205" t="s">
        <v>247</v>
      </c>
      <c r="D3" s="205" t="s">
        <v>248</v>
      </c>
      <c r="E3" s="205" t="s">
        <v>249</v>
      </c>
      <c r="F3" s="205" t="s">
        <v>250</v>
      </c>
      <c r="G3" s="205" t="s">
        <v>251</v>
      </c>
      <c r="H3" s="128"/>
      <c r="I3" s="128"/>
      <c r="J3" s="128"/>
      <c r="K3" s="128"/>
    </row>
    <row r="4" spans="1:11" ht="12.5" x14ac:dyDescent="0.25">
      <c r="B4" s="285" t="s">
        <v>318</v>
      </c>
      <c r="C4" s="235" t="s">
        <v>314</v>
      </c>
      <c r="D4" s="236">
        <v>1851927</v>
      </c>
      <c r="E4" s="235">
        <v>2236934</v>
      </c>
      <c r="F4" s="236">
        <v>2049451</v>
      </c>
      <c r="G4" s="236">
        <v>2025944</v>
      </c>
    </row>
    <row r="5" spans="1:11" ht="12.5" x14ac:dyDescent="0.25">
      <c r="B5" s="286" t="s">
        <v>317</v>
      </c>
      <c r="C5" s="239" t="s">
        <v>314</v>
      </c>
      <c r="D5" s="238">
        <v>901525</v>
      </c>
      <c r="E5" s="239">
        <v>373408</v>
      </c>
      <c r="F5" s="238">
        <v>567579</v>
      </c>
      <c r="G5" s="238">
        <v>403173</v>
      </c>
      <c r="I5" s="176"/>
    </row>
    <row r="6" spans="1:11" ht="37.4" customHeight="1" x14ac:dyDescent="0.25">
      <c r="B6" s="229" t="s">
        <v>469</v>
      </c>
      <c r="C6" s="205" t="s">
        <v>247</v>
      </c>
      <c r="D6" s="205" t="s">
        <v>248</v>
      </c>
      <c r="E6" s="205" t="s">
        <v>249</v>
      </c>
      <c r="F6" s="205" t="s">
        <v>250</v>
      </c>
      <c r="G6" s="205" t="s">
        <v>251</v>
      </c>
    </row>
    <row r="7" spans="1:11" ht="12.5" x14ac:dyDescent="0.25">
      <c r="B7" s="285" t="s">
        <v>316</v>
      </c>
      <c r="C7" s="235" t="s">
        <v>314</v>
      </c>
      <c r="D7" s="279">
        <v>0.87</v>
      </c>
      <c r="E7" s="279">
        <v>0.92</v>
      </c>
      <c r="F7" s="279">
        <v>0.88272594021269879</v>
      </c>
      <c r="G7" s="279">
        <v>0.85</v>
      </c>
    </row>
    <row r="8" spans="1:11" ht="12.5" x14ac:dyDescent="0.25">
      <c r="B8" s="286" t="s">
        <v>315</v>
      </c>
      <c r="C8" s="239" t="s">
        <v>314</v>
      </c>
      <c r="D8" s="280">
        <v>0.13</v>
      </c>
      <c r="E8" s="281">
        <v>0.08</v>
      </c>
      <c r="F8" s="280">
        <v>0.117274059787301</v>
      </c>
      <c r="G8" s="280">
        <v>0.15</v>
      </c>
    </row>
    <row r="9" spans="1:11" ht="25" x14ac:dyDescent="0.25">
      <c r="B9" s="285" t="s">
        <v>313</v>
      </c>
      <c r="C9" s="235">
        <v>54000000</v>
      </c>
      <c r="D9" s="236">
        <v>47031993</v>
      </c>
      <c r="E9" s="235">
        <v>54661020</v>
      </c>
      <c r="F9" s="236">
        <v>41161204.609999999</v>
      </c>
      <c r="G9" s="236">
        <v>50172514</v>
      </c>
    </row>
    <row r="10" spans="1:11" ht="12.5" x14ac:dyDescent="0.25">
      <c r="B10" s="286" t="s">
        <v>312</v>
      </c>
      <c r="C10" s="239">
        <v>174000000</v>
      </c>
      <c r="D10" s="238">
        <v>203391575</v>
      </c>
      <c r="E10" s="239">
        <v>265757924</v>
      </c>
      <c r="F10" s="239">
        <v>313667155</v>
      </c>
      <c r="G10" s="238">
        <v>281475034</v>
      </c>
    </row>
    <row r="11" spans="1:11" ht="25" x14ac:dyDescent="0.25">
      <c r="B11" s="285" t="s">
        <v>311</v>
      </c>
      <c r="C11" s="235">
        <v>336254640</v>
      </c>
      <c r="D11" s="236">
        <v>358064582</v>
      </c>
      <c r="E11" s="235">
        <v>346265357</v>
      </c>
      <c r="F11" s="236">
        <v>350983028</v>
      </c>
      <c r="G11" s="236">
        <v>330495581</v>
      </c>
    </row>
    <row r="12" spans="1:11" ht="30.75" customHeight="1" x14ac:dyDescent="0.25">
      <c r="B12" s="286" t="s">
        <v>310</v>
      </c>
      <c r="C12" s="282">
        <v>0.68</v>
      </c>
      <c r="D12" s="283">
        <v>0.7</v>
      </c>
      <c r="E12" s="282">
        <v>0.77</v>
      </c>
      <c r="F12" s="284">
        <v>0.70467355934372999</v>
      </c>
      <c r="G12" s="283">
        <v>0.71</v>
      </c>
    </row>
    <row r="15" spans="1:11" ht="25.4" hidden="1" customHeight="1" x14ac:dyDescent="0.3">
      <c r="B15" s="84" t="s">
        <v>309</v>
      </c>
      <c r="C15" s="129" t="s">
        <v>308</v>
      </c>
      <c r="D15" s="129" t="s">
        <v>37</v>
      </c>
      <c r="E15" s="129" t="s">
        <v>307</v>
      </c>
      <c r="F15" s="129" t="s">
        <v>250</v>
      </c>
      <c r="G15" s="129" t="s">
        <v>251</v>
      </c>
    </row>
    <row r="16" spans="1:11" ht="40.4" hidden="1" customHeight="1" x14ac:dyDescent="0.25">
      <c r="C16" s="131" t="s">
        <v>306</v>
      </c>
      <c r="D16" s="130" t="s">
        <v>305</v>
      </c>
      <c r="E16" s="131" t="s">
        <v>304</v>
      </c>
      <c r="F16" s="175">
        <f>(1-39246366/F11)</f>
        <v>0.88818158466625341</v>
      </c>
      <c r="G16" s="175">
        <v>0.85199999999999998</v>
      </c>
    </row>
  </sheetData>
  <mergeCells count="1">
    <mergeCell ref="B2:G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7E887-D0D2-4D3C-914F-1427F5BC2C21}">
  <dimension ref="B2:F4"/>
  <sheetViews>
    <sheetView showGridLines="0" workbookViewId="0"/>
  </sheetViews>
  <sheetFormatPr baseColWidth="10" defaultRowHeight="12.5" x14ac:dyDescent="0.25"/>
  <cols>
    <col min="2" max="2" width="11.08984375" customWidth="1"/>
    <col min="3" max="3" width="29.453125" bestFit="1" customWidth="1"/>
  </cols>
  <sheetData>
    <row r="2" spans="2:6" x14ac:dyDescent="0.25">
      <c r="B2" s="465" t="s">
        <v>470</v>
      </c>
      <c r="C2" s="465"/>
      <c r="D2" s="465"/>
      <c r="E2" s="465"/>
      <c r="F2" s="465"/>
    </row>
    <row r="3" spans="2:6" x14ac:dyDescent="0.25">
      <c r="B3" s="229" t="s">
        <v>308</v>
      </c>
      <c r="C3" s="205" t="s">
        <v>37</v>
      </c>
      <c r="D3" s="205" t="s">
        <v>307</v>
      </c>
      <c r="E3" s="205">
        <v>2024</v>
      </c>
      <c r="F3" s="205">
        <v>2025</v>
      </c>
    </row>
    <row r="4" spans="2:6" ht="23" x14ac:dyDescent="0.25">
      <c r="B4" s="287" t="s">
        <v>306</v>
      </c>
      <c r="C4" s="288" t="s">
        <v>305</v>
      </c>
      <c r="D4" s="288" t="s">
        <v>304</v>
      </c>
      <c r="E4" s="289">
        <v>0.88800000000000001</v>
      </c>
      <c r="F4" s="290">
        <v>0.83399999999999996</v>
      </c>
    </row>
  </sheetData>
  <mergeCells count="1">
    <mergeCell ref="B2:F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E341B-FA27-499D-B678-D70A24ED33D1}">
  <dimension ref="B1:K38"/>
  <sheetViews>
    <sheetView showGridLines="0" zoomScale="70" zoomScaleNormal="7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5" width="14" style="87" customWidth="1"/>
    <col min="6" max="16384" width="12.54296875" style="87"/>
  </cols>
  <sheetData>
    <row r="1" spans="2:11" ht="13" x14ac:dyDescent="0.25">
      <c r="B1" s="177"/>
      <c r="C1" s="163"/>
      <c r="D1" s="178"/>
      <c r="E1" s="163"/>
      <c r="F1" s="178"/>
    </row>
    <row r="2" spans="2:11" ht="27.75" customHeight="1" x14ac:dyDescent="0.25">
      <c r="B2" s="495" t="s">
        <v>337</v>
      </c>
      <c r="C2" s="496"/>
      <c r="D2" s="496"/>
      <c r="E2" s="496"/>
      <c r="F2" s="496"/>
      <c r="G2" s="496"/>
      <c r="H2" s="496"/>
      <c r="I2" s="496"/>
      <c r="J2" s="497"/>
    </row>
    <row r="3" spans="2:11" ht="27.75" customHeight="1" x14ac:dyDescent="0.25">
      <c r="B3" s="490"/>
      <c r="C3" s="463" t="s">
        <v>336</v>
      </c>
      <c r="D3" s="500"/>
      <c r="E3" s="500"/>
      <c r="F3" s="500"/>
      <c r="G3" s="500"/>
      <c r="H3" s="500"/>
      <c r="I3" s="500"/>
      <c r="J3" s="500"/>
    </row>
    <row r="4" spans="2:11" ht="34.5" x14ac:dyDescent="0.25">
      <c r="B4" s="491"/>
      <c r="C4" s="205" t="s">
        <v>228</v>
      </c>
      <c r="D4" s="205" t="s">
        <v>238</v>
      </c>
      <c r="E4" s="205" t="s">
        <v>330</v>
      </c>
      <c r="F4" s="205" t="s">
        <v>329</v>
      </c>
      <c r="G4" s="205" t="s">
        <v>328</v>
      </c>
      <c r="H4" s="205" t="s">
        <v>324</v>
      </c>
      <c r="I4" s="205" t="s">
        <v>323</v>
      </c>
      <c r="J4" s="205" t="s">
        <v>322</v>
      </c>
    </row>
    <row r="5" spans="2:11" ht="26" x14ac:dyDescent="0.25">
      <c r="B5" s="206" t="s">
        <v>327</v>
      </c>
      <c r="C5" s="235">
        <v>69013774</v>
      </c>
      <c r="D5" s="236">
        <v>79225370</v>
      </c>
      <c r="E5" s="235">
        <v>16012338</v>
      </c>
      <c r="F5" s="236">
        <v>2113104</v>
      </c>
      <c r="G5" s="235">
        <v>9948550</v>
      </c>
      <c r="H5" s="236">
        <v>82662133</v>
      </c>
      <c r="I5" s="235">
        <v>71507298</v>
      </c>
      <c r="J5" s="236">
        <v>2069702</v>
      </c>
    </row>
    <row r="6" spans="2:11" ht="13" x14ac:dyDescent="0.25">
      <c r="B6" s="206" t="s">
        <v>326</v>
      </c>
      <c r="C6" s="239">
        <v>228383652</v>
      </c>
      <c r="D6" s="238">
        <v>246504584</v>
      </c>
      <c r="E6" s="239">
        <v>33577528</v>
      </c>
      <c r="F6" s="238">
        <v>650857382</v>
      </c>
      <c r="G6" s="239">
        <v>616299449</v>
      </c>
      <c r="H6" s="238">
        <v>230339831</v>
      </c>
      <c r="I6" s="239">
        <v>163906959</v>
      </c>
      <c r="J6" s="238">
        <v>30980204</v>
      </c>
    </row>
    <row r="7" spans="2:11" ht="13" x14ac:dyDescent="0.25">
      <c r="B7" s="206" t="s">
        <v>325</v>
      </c>
      <c r="C7" s="291">
        <f t="shared" ref="C7:J7" si="0">C5/C6</f>
        <v>0.30218351180407604</v>
      </c>
      <c r="D7" s="292">
        <f t="shared" si="0"/>
        <v>0.32139511855893116</v>
      </c>
      <c r="E7" s="291">
        <f t="shared" si="0"/>
        <v>0.4768766181953597</v>
      </c>
      <c r="F7" s="292">
        <f t="shared" si="0"/>
        <v>3.2466467438791377E-3</v>
      </c>
      <c r="G7" s="291">
        <f t="shared" si="0"/>
        <v>1.6142396388869724E-2</v>
      </c>
      <c r="H7" s="292">
        <f t="shared" si="0"/>
        <v>0.3588703379746771</v>
      </c>
      <c r="I7" s="291">
        <f t="shared" si="0"/>
        <v>0.43626761448243329</v>
      </c>
      <c r="J7" s="292">
        <f t="shared" si="0"/>
        <v>6.6807242457151028E-2</v>
      </c>
    </row>
    <row r="8" spans="2:11" ht="15.75" customHeight="1" x14ac:dyDescent="0.25">
      <c r="B8" s="219"/>
      <c r="C8" s="219"/>
      <c r="D8" s="219"/>
      <c r="E8" s="219"/>
      <c r="F8" s="219"/>
      <c r="G8" s="219"/>
      <c r="H8" s="219"/>
      <c r="I8" s="219"/>
      <c r="J8" s="219"/>
    </row>
    <row r="9" spans="2:11" ht="15.75" customHeight="1" x14ac:dyDescent="0.25">
      <c r="B9" s="219"/>
      <c r="C9" s="219"/>
      <c r="D9" s="219"/>
      <c r="E9" s="219"/>
      <c r="F9" s="219"/>
      <c r="G9" s="219"/>
      <c r="H9" s="219"/>
      <c r="I9" s="219"/>
      <c r="J9" s="219"/>
    </row>
    <row r="10" spans="2:11" ht="27.75" customHeight="1" x14ac:dyDescent="0.25">
      <c r="B10" s="490"/>
      <c r="C10" s="463" t="s">
        <v>335</v>
      </c>
      <c r="D10" s="500"/>
      <c r="E10" s="500"/>
      <c r="F10" s="500"/>
      <c r="G10" s="500"/>
      <c r="H10" s="500"/>
      <c r="I10" s="500"/>
      <c r="J10" s="500"/>
    </row>
    <row r="11" spans="2:11" ht="34.5" x14ac:dyDescent="0.25">
      <c r="B11" s="491"/>
      <c r="C11" s="205" t="s">
        <v>228</v>
      </c>
      <c r="D11" s="205" t="s">
        <v>238</v>
      </c>
      <c r="E11" s="205" t="s">
        <v>330</v>
      </c>
      <c r="F11" s="205" t="s">
        <v>329</v>
      </c>
      <c r="G11" s="205" t="s">
        <v>328</v>
      </c>
      <c r="H11" s="205" t="s">
        <v>324</v>
      </c>
      <c r="I11" s="205" t="s">
        <v>323</v>
      </c>
      <c r="J11" s="205" t="s">
        <v>322</v>
      </c>
    </row>
    <row r="12" spans="2:11" ht="26" x14ac:dyDescent="0.25">
      <c r="B12" s="206" t="s">
        <v>327</v>
      </c>
      <c r="C12" s="235">
        <v>68544438</v>
      </c>
      <c r="D12" s="236">
        <v>81931301</v>
      </c>
      <c r="E12" s="235">
        <v>16527723</v>
      </c>
      <c r="F12" s="236">
        <v>2717413</v>
      </c>
      <c r="G12" s="235">
        <v>9507015</v>
      </c>
      <c r="H12" s="236">
        <v>86519547</v>
      </c>
      <c r="I12" s="235">
        <v>86979167</v>
      </c>
      <c r="J12" s="293">
        <v>3557600</v>
      </c>
      <c r="K12" s="134"/>
    </row>
    <row r="13" spans="2:11" ht="13" x14ac:dyDescent="0.25">
      <c r="B13" s="206" t="s">
        <v>326</v>
      </c>
      <c r="C13" s="239">
        <v>204784231</v>
      </c>
      <c r="D13" s="238">
        <v>251637086</v>
      </c>
      <c r="E13" s="239">
        <v>34772802</v>
      </c>
      <c r="F13" s="238">
        <v>615156014</v>
      </c>
      <c r="G13" s="239">
        <v>600474844</v>
      </c>
      <c r="H13" s="238">
        <v>247123246</v>
      </c>
      <c r="I13" s="239">
        <v>182822209</v>
      </c>
      <c r="J13" s="294">
        <v>29938701</v>
      </c>
      <c r="K13" s="87" t="s">
        <v>333</v>
      </c>
    </row>
    <row r="14" spans="2:11" ht="13" x14ac:dyDescent="0.25">
      <c r="B14" s="206" t="s">
        <v>325</v>
      </c>
      <c r="C14" s="291">
        <f t="shared" ref="C14:J14" si="1">C12/C13</f>
        <v>0.33471541077789335</v>
      </c>
      <c r="D14" s="292">
        <f t="shared" si="1"/>
        <v>0.32559310832267385</v>
      </c>
      <c r="E14" s="291">
        <f t="shared" si="1"/>
        <v>0.47530604522465575</v>
      </c>
      <c r="F14" s="292">
        <f t="shared" si="1"/>
        <v>4.4174371023868427E-3</v>
      </c>
      <c r="G14" s="291">
        <f t="shared" si="1"/>
        <v>1.5832495057861242E-2</v>
      </c>
      <c r="H14" s="292">
        <f t="shared" si="1"/>
        <v>0.35010687339385305</v>
      </c>
      <c r="I14" s="291">
        <f t="shared" si="1"/>
        <v>0.4757582105355701</v>
      </c>
      <c r="J14" s="295">
        <f t="shared" si="1"/>
        <v>0.11882947092460691</v>
      </c>
    </row>
    <row r="15" spans="2:11" ht="27.75" customHeight="1" x14ac:dyDescent="0.25">
      <c r="B15" s="219"/>
      <c r="C15" s="296"/>
      <c r="D15" s="219"/>
      <c r="E15" s="219"/>
      <c r="F15" s="219"/>
      <c r="G15" s="219"/>
      <c r="H15" s="219"/>
      <c r="I15" s="219"/>
      <c r="J15" s="219"/>
    </row>
    <row r="16" spans="2:11" ht="27.75" customHeight="1" x14ac:dyDescent="0.25">
      <c r="B16" s="219"/>
      <c r="C16" s="219"/>
      <c r="D16" s="219"/>
      <c r="E16" s="219"/>
      <c r="F16" s="219"/>
      <c r="G16" s="219"/>
      <c r="H16" s="219"/>
      <c r="I16" s="219"/>
      <c r="J16" s="219"/>
    </row>
    <row r="17" spans="2:11" ht="27.75" customHeight="1" x14ac:dyDescent="0.25">
      <c r="B17" s="490"/>
      <c r="C17" s="463" t="s">
        <v>334</v>
      </c>
      <c r="D17" s="500"/>
      <c r="E17" s="500"/>
      <c r="F17" s="500"/>
      <c r="G17" s="500"/>
      <c r="H17" s="500"/>
      <c r="I17" s="500"/>
      <c r="J17" s="500"/>
    </row>
    <row r="18" spans="2:11" ht="34.5" x14ac:dyDescent="0.25">
      <c r="B18" s="491"/>
      <c r="C18" s="205" t="s">
        <v>228</v>
      </c>
      <c r="D18" s="205" t="s">
        <v>238</v>
      </c>
      <c r="E18" s="205" t="s">
        <v>330</v>
      </c>
      <c r="F18" s="205" t="s">
        <v>329</v>
      </c>
      <c r="G18" s="205" t="s">
        <v>328</v>
      </c>
      <c r="H18" s="205" t="s">
        <v>324</v>
      </c>
      <c r="I18" s="205" t="s">
        <v>323</v>
      </c>
      <c r="J18" s="205" t="s">
        <v>322</v>
      </c>
    </row>
    <row r="19" spans="2:11" ht="26" x14ac:dyDescent="0.25">
      <c r="B19" s="206" t="s">
        <v>327</v>
      </c>
      <c r="C19" s="235">
        <v>69349004</v>
      </c>
      <c r="D19" s="236">
        <v>79136073</v>
      </c>
      <c r="E19" s="235">
        <v>15206430</v>
      </c>
      <c r="F19" s="236">
        <v>1997677</v>
      </c>
      <c r="G19" s="235">
        <v>4468198</v>
      </c>
      <c r="H19" s="236">
        <v>79464934</v>
      </c>
      <c r="I19" s="235">
        <v>92495798</v>
      </c>
      <c r="J19" s="236">
        <v>1772269</v>
      </c>
    </row>
    <row r="20" spans="2:11" ht="13" x14ac:dyDescent="0.25">
      <c r="B20" s="206" t="s">
        <v>326</v>
      </c>
      <c r="C20" s="239">
        <v>210307483</v>
      </c>
      <c r="D20" s="238">
        <v>242140113</v>
      </c>
      <c r="E20" s="239">
        <v>34486963</v>
      </c>
      <c r="F20" s="238">
        <v>639823306</v>
      </c>
      <c r="G20" s="239">
        <v>576970245</v>
      </c>
      <c r="H20" s="238">
        <v>764395350</v>
      </c>
      <c r="I20" s="239">
        <v>184295350</v>
      </c>
      <c r="J20" s="238">
        <v>26574772</v>
      </c>
      <c r="K20" s="87" t="s">
        <v>333</v>
      </c>
    </row>
    <row r="21" spans="2:11" ht="13" x14ac:dyDescent="0.25">
      <c r="B21" s="206" t="s">
        <v>325</v>
      </c>
      <c r="C21" s="291">
        <f t="shared" ref="C21:J21" si="2">C19/C20</f>
        <v>0.32975053008456195</v>
      </c>
      <c r="D21" s="292">
        <f t="shared" si="2"/>
        <v>0.32681934446772148</v>
      </c>
      <c r="E21" s="291">
        <f t="shared" si="2"/>
        <v>0.44093270839766319</v>
      </c>
      <c r="F21" s="292">
        <f t="shared" si="2"/>
        <v>3.1222323120564787E-3</v>
      </c>
      <c r="G21" s="291">
        <f t="shared" si="2"/>
        <v>7.7442433794831138E-3</v>
      </c>
      <c r="H21" s="292">
        <f t="shared" si="2"/>
        <v>0.1039578982263563</v>
      </c>
      <c r="I21" s="291">
        <f t="shared" si="2"/>
        <v>0.50188894076817459</v>
      </c>
      <c r="J21" s="292">
        <f t="shared" si="2"/>
        <v>6.6689904244521828E-2</v>
      </c>
    </row>
    <row r="22" spans="2:11" ht="15.75" customHeight="1" x14ac:dyDescent="0.25">
      <c r="B22" s="219"/>
      <c r="C22" s="219"/>
      <c r="D22" s="219"/>
      <c r="E22" s="219"/>
      <c r="F22" s="219"/>
      <c r="G22" s="219"/>
      <c r="H22" s="219"/>
      <c r="I22" s="219"/>
      <c r="J22" s="219"/>
    </row>
    <row r="23" spans="2:11" ht="15.75" customHeight="1" x14ac:dyDescent="0.25">
      <c r="B23" s="219"/>
      <c r="C23" s="219"/>
      <c r="D23" s="219"/>
      <c r="E23" s="219"/>
      <c r="F23" s="219"/>
      <c r="G23" s="219"/>
      <c r="H23" s="219"/>
      <c r="I23" s="219"/>
      <c r="J23" s="219"/>
    </row>
    <row r="24" spans="2:11" ht="27.75" customHeight="1" x14ac:dyDescent="0.25">
      <c r="B24" s="490"/>
      <c r="C24" s="498" t="s">
        <v>332</v>
      </c>
      <c r="D24" s="499"/>
      <c r="E24" s="499"/>
      <c r="F24" s="499"/>
      <c r="G24" s="499"/>
      <c r="H24" s="499"/>
      <c r="I24" s="499"/>
      <c r="J24" s="499"/>
    </row>
    <row r="25" spans="2:11" ht="34.5" x14ac:dyDescent="0.25">
      <c r="B25" s="491"/>
      <c r="C25" s="297" t="s">
        <v>228</v>
      </c>
      <c r="D25" s="297" t="s">
        <v>238</v>
      </c>
      <c r="E25" s="297" t="s">
        <v>330</v>
      </c>
      <c r="F25" s="297" t="s">
        <v>329</v>
      </c>
      <c r="G25" s="297" t="s">
        <v>328</v>
      </c>
      <c r="H25" s="297" t="s">
        <v>324</v>
      </c>
      <c r="I25" s="297" t="s">
        <v>323</v>
      </c>
      <c r="J25" s="297" t="s">
        <v>322</v>
      </c>
    </row>
    <row r="26" spans="2:11" ht="26" x14ac:dyDescent="0.25">
      <c r="B26" s="298" t="s">
        <v>327</v>
      </c>
      <c r="C26" s="235">
        <v>65942781</v>
      </c>
      <c r="D26" s="236">
        <v>65942781</v>
      </c>
      <c r="E26" s="235">
        <v>15292575</v>
      </c>
      <c r="F26" s="236">
        <v>2704597</v>
      </c>
      <c r="G26" s="235">
        <v>12139603</v>
      </c>
      <c r="H26" s="236">
        <v>82837738</v>
      </c>
      <c r="I26" s="235">
        <v>92394245</v>
      </c>
      <c r="J26" s="236">
        <v>2292383</v>
      </c>
    </row>
    <row r="27" spans="2:11" ht="13" x14ac:dyDescent="0.25">
      <c r="B27" s="298" t="s">
        <v>326</v>
      </c>
      <c r="C27" s="239">
        <v>212100537.3125</v>
      </c>
      <c r="D27" s="238">
        <v>243765823.18875617</v>
      </c>
      <c r="E27" s="239">
        <v>39087809</v>
      </c>
      <c r="F27" s="238">
        <v>665816703</v>
      </c>
      <c r="G27" s="239">
        <v>618900766</v>
      </c>
      <c r="H27" s="238">
        <v>228949585</v>
      </c>
      <c r="I27" s="239">
        <v>170559558</v>
      </c>
      <c r="J27" s="238">
        <v>30552459</v>
      </c>
    </row>
    <row r="28" spans="2:11" ht="13" x14ac:dyDescent="0.25">
      <c r="B28" s="206" t="s">
        <v>325</v>
      </c>
      <c r="C28" s="291">
        <f t="shared" ref="C28:J28" si="3">C26/C27</f>
        <v>0.31090341323766985</v>
      </c>
      <c r="D28" s="292">
        <f t="shared" si="3"/>
        <v>0.27051692537283317</v>
      </c>
      <c r="E28" s="291">
        <f t="shared" si="3"/>
        <v>0.39123643384565249</v>
      </c>
      <c r="F28" s="292">
        <f t="shared" si="3"/>
        <v>4.062074423506915E-3</v>
      </c>
      <c r="G28" s="291">
        <f t="shared" si="3"/>
        <v>1.9614781022907962E-2</v>
      </c>
      <c r="H28" s="292">
        <f t="shared" si="3"/>
        <v>0.36181650209149757</v>
      </c>
      <c r="I28" s="291">
        <f t="shared" si="3"/>
        <v>0.5417125025617151</v>
      </c>
      <c r="J28" s="292">
        <f t="shared" si="3"/>
        <v>7.5031047419129179E-2</v>
      </c>
    </row>
    <row r="29" spans="2:11" ht="28.5" customHeight="1" x14ac:dyDescent="0.25">
      <c r="B29" s="219"/>
      <c r="C29" s="219"/>
      <c r="D29" s="219"/>
      <c r="E29" s="219"/>
      <c r="F29" s="219"/>
      <c r="G29" s="219"/>
      <c r="H29" s="219"/>
      <c r="I29" s="219"/>
      <c r="J29" s="219"/>
    </row>
    <row r="30" spans="2:11" ht="28.5" customHeight="1" x14ac:dyDescent="0.25">
      <c r="B30" s="490"/>
      <c r="C30" s="498" t="s">
        <v>331</v>
      </c>
      <c r="D30" s="499"/>
      <c r="E30" s="499"/>
      <c r="F30" s="499"/>
      <c r="G30" s="499"/>
      <c r="H30" s="499"/>
      <c r="I30" s="499"/>
      <c r="J30" s="499"/>
    </row>
    <row r="31" spans="2:11" ht="34.5" x14ac:dyDescent="0.25">
      <c r="B31" s="491"/>
      <c r="C31" s="297" t="s">
        <v>228</v>
      </c>
      <c r="D31" s="297" t="s">
        <v>238</v>
      </c>
      <c r="E31" s="297" t="s">
        <v>330</v>
      </c>
      <c r="F31" s="297" t="s">
        <v>329</v>
      </c>
      <c r="G31" s="297" t="s">
        <v>328</v>
      </c>
      <c r="H31" s="297" t="s">
        <v>324</v>
      </c>
      <c r="I31" s="297" t="s">
        <v>323</v>
      </c>
      <c r="J31" s="297" t="s">
        <v>322</v>
      </c>
    </row>
    <row r="32" spans="2:11" ht="26" x14ac:dyDescent="0.25">
      <c r="B32" s="298" t="s">
        <v>327</v>
      </c>
      <c r="C32" s="235">
        <v>66094425</v>
      </c>
      <c r="D32" s="236">
        <v>77587547</v>
      </c>
      <c r="E32" s="235">
        <v>15285785</v>
      </c>
      <c r="F32" s="236">
        <v>2704597</v>
      </c>
      <c r="G32" s="235">
        <v>9417778</v>
      </c>
      <c r="H32" s="236">
        <v>83498786</v>
      </c>
      <c r="I32" s="235">
        <v>73653505</v>
      </c>
      <c r="J32" s="236">
        <v>2253158</v>
      </c>
    </row>
    <row r="33" spans="2:10" ht="15.75" customHeight="1" x14ac:dyDescent="0.25">
      <c r="B33" s="298" t="s">
        <v>326</v>
      </c>
      <c r="C33" s="239">
        <v>217501279</v>
      </c>
      <c r="D33" s="238">
        <v>242947765</v>
      </c>
      <c r="E33" s="239">
        <v>38409835</v>
      </c>
      <c r="F33" s="238">
        <v>682842114</v>
      </c>
      <c r="G33" s="239">
        <v>625180273</v>
      </c>
      <c r="H33" s="238">
        <v>216083210</v>
      </c>
      <c r="I33" s="239">
        <v>149935683</v>
      </c>
      <c r="J33" s="238">
        <v>33543731.800000001</v>
      </c>
    </row>
    <row r="34" spans="2:10" ht="15.75" customHeight="1" x14ac:dyDescent="0.25">
      <c r="B34" s="206" t="s">
        <v>325</v>
      </c>
      <c r="C34" s="291">
        <v>0.30399999999999999</v>
      </c>
      <c r="D34" s="292">
        <v>0.31900000000000001</v>
      </c>
      <c r="E34" s="291">
        <v>0.39800000000000002</v>
      </c>
      <c r="F34" s="292">
        <v>4.0000000000000001E-3</v>
      </c>
      <c r="G34" s="291">
        <v>1.4999999999999999E-2</v>
      </c>
      <c r="H34" s="292">
        <v>0.38600000000000001</v>
      </c>
      <c r="I34" s="291">
        <v>0.49099999999999999</v>
      </c>
      <c r="J34" s="292">
        <v>6.7000000000000004E-2</v>
      </c>
    </row>
    <row r="35" spans="2:10" ht="15.75" customHeight="1" x14ac:dyDescent="0.25">
      <c r="B35" s="219"/>
      <c r="C35" s="219"/>
      <c r="D35" s="219"/>
      <c r="E35" s="219"/>
      <c r="F35" s="219"/>
      <c r="G35" s="219"/>
      <c r="H35" s="219"/>
      <c r="I35" s="219"/>
      <c r="J35" s="219"/>
    </row>
    <row r="36" spans="2:10" ht="15.75" customHeight="1" x14ac:dyDescent="0.25">
      <c r="B36" s="492" t="s">
        <v>321</v>
      </c>
      <c r="C36" s="493"/>
      <c r="D36" s="493"/>
      <c r="E36" s="493"/>
      <c r="F36" s="494"/>
      <c r="H36" s="219"/>
      <c r="I36" s="219"/>
      <c r="J36" s="219"/>
    </row>
    <row r="37" spans="2:10" ht="15.75" customHeight="1" x14ac:dyDescent="0.25">
      <c r="B37" s="297" t="s">
        <v>247</v>
      </c>
      <c r="C37" s="297" t="s">
        <v>248</v>
      </c>
      <c r="D37" s="297" t="s">
        <v>249</v>
      </c>
      <c r="E37" s="297" t="s">
        <v>250</v>
      </c>
      <c r="F37" s="297" t="s">
        <v>251</v>
      </c>
      <c r="H37" s="219"/>
      <c r="I37" s="219"/>
      <c r="J37" s="219"/>
    </row>
    <row r="38" spans="2:10" ht="12.5" x14ac:dyDescent="0.25">
      <c r="B38" s="292">
        <v>0.32300000000000001</v>
      </c>
      <c r="C38" s="291">
        <v>0.34</v>
      </c>
      <c r="D38" s="292">
        <v>0.33600000000000002</v>
      </c>
      <c r="E38" s="292">
        <v>0.32600000000000001</v>
      </c>
      <c r="F38" s="292">
        <v>0.31900000000000001</v>
      </c>
      <c r="H38" s="219"/>
      <c r="I38" s="219"/>
      <c r="J38" s="219"/>
    </row>
  </sheetData>
  <mergeCells count="12">
    <mergeCell ref="B30:B31"/>
    <mergeCell ref="B36:F36"/>
    <mergeCell ref="B2:J2"/>
    <mergeCell ref="B3:B4"/>
    <mergeCell ref="B10:B11"/>
    <mergeCell ref="B17:B18"/>
    <mergeCell ref="B24:B25"/>
    <mergeCell ref="C30:J30"/>
    <mergeCell ref="C3:J3"/>
    <mergeCell ref="C10:J10"/>
    <mergeCell ref="C17:J17"/>
    <mergeCell ref="C24:J2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B0B2-DDC3-4AC0-AEA7-6534425471C6}">
  <dimension ref="A1:J32"/>
  <sheetViews>
    <sheetView showGridLines="0" zoomScale="90" zoomScaleNormal="9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3" width="46.453125" style="87" customWidth="1"/>
    <col min="4" max="6" width="14" style="87" customWidth="1"/>
    <col min="7" max="16384" width="12.54296875" style="87"/>
  </cols>
  <sheetData>
    <row r="1" spans="1:9" ht="21" customHeight="1" x14ac:dyDescent="0.25">
      <c r="A1" s="127"/>
    </row>
    <row r="2" spans="1:9" ht="23" customHeight="1" x14ac:dyDescent="0.25">
      <c r="A2" s="127"/>
      <c r="B2" s="463" t="s">
        <v>357</v>
      </c>
      <c r="C2" s="463"/>
      <c r="D2" s="463"/>
      <c r="E2" s="463"/>
      <c r="F2" s="463"/>
      <c r="G2" s="463"/>
      <c r="H2" s="463"/>
      <c r="I2" s="463"/>
    </row>
    <row r="3" spans="1:9" ht="27.75" customHeight="1" x14ac:dyDescent="0.25">
      <c r="A3" s="128"/>
      <c r="B3" s="463" t="s">
        <v>356</v>
      </c>
      <c r="C3" s="463"/>
      <c r="D3" s="463"/>
      <c r="E3" s="463"/>
      <c r="F3" s="463"/>
      <c r="G3" s="463"/>
      <c r="H3" s="463"/>
      <c r="I3" s="463"/>
    </row>
    <row r="4" spans="1:9" ht="34.5" customHeight="1" x14ac:dyDescent="0.25">
      <c r="A4" s="128"/>
      <c r="B4" s="205" t="s">
        <v>355</v>
      </c>
      <c r="C4" s="205" t="s">
        <v>354</v>
      </c>
      <c r="D4" s="205" t="s">
        <v>353</v>
      </c>
      <c r="E4" s="314" t="s">
        <v>247</v>
      </c>
      <c r="F4" s="314" t="s">
        <v>248</v>
      </c>
      <c r="G4" s="314" t="s">
        <v>249</v>
      </c>
      <c r="H4" s="314" t="s">
        <v>250</v>
      </c>
      <c r="I4" s="314">
        <v>2025</v>
      </c>
    </row>
    <row r="5" spans="1:9" ht="36.75" customHeight="1" x14ac:dyDescent="0.25">
      <c r="B5" s="230" t="s">
        <v>352</v>
      </c>
      <c r="C5" s="315" t="s">
        <v>351</v>
      </c>
      <c r="D5" s="210" t="s">
        <v>338</v>
      </c>
      <c r="E5" s="211">
        <v>0</v>
      </c>
      <c r="F5" s="210">
        <v>5846</v>
      </c>
      <c r="G5" s="211">
        <v>29268</v>
      </c>
      <c r="H5" s="316">
        <v>29296</v>
      </c>
      <c r="I5" s="211">
        <f>9600000*0.0036</f>
        <v>34560</v>
      </c>
    </row>
    <row r="6" spans="1:9" ht="36.75" customHeight="1" x14ac:dyDescent="0.25">
      <c r="B6" s="230" t="s">
        <v>350</v>
      </c>
      <c r="C6" s="317" t="s">
        <v>349</v>
      </c>
      <c r="D6" s="213" t="s">
        <v>338</v>
      </c>
      <c r="E6" s="214">
        <v>0</v>
      </c>
      <c r="F6" s="213">
        <v>6633</v>
      </c>
      <c r="G6" s="214">
        <v>0</v>
      </c>
      <c r="H6" s="318">
        <v>0</v>
      </c>
      <c r="I6" s="214">
        <v>0</v>
      </c>
    </row>
    <row r="7" spans="1:9" ht="36.75" customHeight="1" x14ac:dyDescent="0.25">
      <c r="B7" s="230" t="s">
        <v>348</v>
      </c>
      <c r="C7" s="319" t="s">
        <v>347</v>
      </c>
      <c r="D7" s="210" t="s">
        <v>338</v>
      </c>
      <c r="E7" s="211">
        <v>2656</v>
      </c>
      <c r="F7" s="210">
        <v>3533</v>
      </c>
      <c r="G7" s="211">
        <v>612</v>
      </c>
      <c r="H7" s="320">
        <v>1746.16</v>
      </c>
      <c r="I7" s="211">
        <v>0</v>
      </c>
    </row>
    <row r="8" spans="1:9" ht="75" x14ac:dyDescent="0.25">
      <c r="B8" s="321" t="s">
        <v>346</v>
      </c>
      <c r="C8" s="322" t="s">
        <v>345</v>
      </c>
      <c r="D8" s="213" t="s">
        <v>338</v>
      </c>
      <c r="E8" s="214">
        <v>195902</v>
      </c>
      <c r="F8" s="213">
        <v>169315</v>
      </c>
      <c r="G8" s="214">
        <v>155785</v>
      </c>
      <c r="H8" s="323">
        <v>140616</v>
      </c>
      <c r="I8" s="214">
        <f>49020546*0.0036</f>
        <v>176473.9656</v>
      </c>
    </row>
    <row r="9" spans="1:9" ht="33.75" customHeight="1" x14ac:dyDescent="0.25">
      <c r="B9" s="321" t="s">
        <v>344</v>
      </c>
      <c r="C9" s="319" t="s">
        <v>343</v>
      </c>
      <c r="D9" s="210" t="s">
        <v>338</v>
      </c>
      <c r="E9" s="211">
        <v>0</v>
      </c>
      <c r="F9" s="210">
        <v>0</v>
      </c>
      <c r="G9" s="211">
        <v>0</v>
      </c>
      <c r="H9" s="316">
        <v>8147</v>
      </c>
      <c r="I9" s="211">
        <f>2100000*0.0036</f>
        <v>7560</v>
      </c>
    </row>
    <row r="10" spans="1:9" ht="33.75" customHeight="1" x14ac:dyDescent="0.25">
      <c r="B10" s="230" t="s">
        <v>340</v>
      </c>
      <c r="C10" s="322" t="s">
        <v>342</v>
      </c>
      <c r="D10" s="213" t="s">
        <v>338</v>
      </c>
      <c r="E10" s="214">
        <v>0</v>
      </c>
      <c r="F10" s="213">
        <v>0</v>
      </c>
      <c r="G10" s="214">
        <v>353</v>
      </c>
      <c r="H10" s="323">
        <v>1750</v>
      </c>
      <c r="I10" s="214">
        <v>0</v>
      </c>
    </row>
    <row r="11" spans="1:9" ht="33.75" customHeight="1" x14ac:dyDescent="0.25">
      <c r="B11" s="230" t="s">
        <v>340</v>
      </c>
      <c r="C11" s="319" t="s">
        <v>341</v>
      </c>
      <c r="D11" s="210" t="s">
        <v>338</v>
      </c>
      <c r="E11" s="211">
        <v>0</v>
      </c>
      <c r="F11" s="210">
        <v>7796</v>
      </c>
      <c r="G11" s="211">
        <v>2000</v>
      </c>
      <c r="H11" s="324">
        <v>0</v>
      </c>
      <c r="I11" s="211">
        <v>0</v>
      </c>
    </row>
    <row r="12" spans="1:9" ht="33.75" customHeight="1" x14ac:dyDescent="0.25">
      <c r="B12" s="230" t="s">
        <v>340</v>
      </c>
      <c r="C12" s="322" t="s">
        <v>339</v>
      </c>
      <c r="D12" s="213" t="s">
        <v>338</v>
      </c>
      <c r="E12" s="214">
        <v>0</v>
      </c>
      <c r="F12" s="213">
        <v>197</v>
      </c>
      <c r="G12" s="214">
        <v>3131</v>
      </c>
      <c r="H12" s="318">
        <v>0</v>
      </c>
      <c r="I12" s="214">
        <v>0</v>
      </c>
    </row>
    <row r="13" spans="1:9" ht="33.75" customHeight="1" x14ac:dyDescent="0.25">
      <c r="B13" s="503" t="s">
        <v>52</v>
      </c>
      <c r="C13" s="504"/>
      <c r="D13" s="325" t="s">
        <v>338</v>
      </c>
      <c r="E13" s="326">
        <f>SUM(E5:E12)</f>
        <v>198558</v>
      </c>
      <c r="F13" s="327">
        <f>SUM(F5:F12)</f>
        <v>193320</v>
      </c>
      <c r="G13" s="326">
        <f>SUM(G5:G12)</f>
        <v>191149</v>
      </c>
      <c r="H13" s="328">
        <v>181555</v>
      </c>
      <c r="I13" s="328">
        <f>SUM(I5:I12)</f>
        <v>218593.9656</v>
      </c>
    </row>
    <row r="14" spans="1:9" ht="15.75" customHeight="1" x14ac:dyDescent="0.25">
      <c r="B14" s="219"/>
      <c r="C14" s="219"/>
      <c r="D14" s="219"/>
      <c r="E14" s="219"/>
      <c r="F14" s="219"/>
      <c r="G14" s="219"/>
      <c r="H14" s="219"/>
      <c r="I14" s="219"/>
    </row>
    <row r="15" spans="1:9" ht="15.75" customHeight="1" x14ac:dyDescent="0.25">
      <c r="B15" s="219"/>
      <c r="C15" s="219"/>
      <c r="D15" s="219"/>
      <c r="E15" s="219"/>
      <c r="F15" s="219"/>
      <c r="G15" s="219"/>
      <c r="H15" s="219"/>
      <c r="I15" s="219"/>
    </row>
    <row r="18" spans="4:10" ht="27.75" customHeight="1" x14ac:dyDescent="0.25">
      <c r="D18" s="505"/>
      <c r="E18" s="506"/>
      <c r="F18" s="506"/>
      <c r="G18" s="506"/>
      <c r="H18" s="506"/>
      <c r="I18" s="506"/>
      <c r="J18" s="506"/>
    </row>
    <row r="19" spans="4:10" ht="27.75" customHeight="1" x14ac:dyDescent="0.25">
      <c r="D19" s="132"/>
      <c r="E19" s="132"/>
      <c r="F19" s="132"/>
      <c r="G19" s="132"/>
      <c r="H19" s="132"/>
      <c r="I19" s="132"/>
      <c r="J19" s="132"/>
    </row>
    <row r="20" spans="4:10" ht="27.75" customHeight="1" x14ac:dyDescent="0.25">
      <c r="D20" s="133"/>
      <c r="E20" s="134"/>
      <c r="F20" s="133"/>
      <c r="G20" s="134"/>
      <c r="H20" s="133"/>
      <c r="I20" s="134"/>
      <c r="J20" s="133"/>
    </row>
    <row r="21" spans="4:10" ht="27.75" customHeight="1" x14ac:dyDescent="0.25">
      <c r="D21" s="133"/>
      <c r="E21" s="134"/>
      <c r="F21" s="133"/>
      <c r="G21" s="134"/>
      <c r="H21" s="133"/>
      <c r="I21" s="134"/>
      <c r="J21" s="133"/>
    </row>
    <row r="22" spans="4:10" ht="27.75" customHeight="1" x14ac:dyDescent="0.25">
      <c r="D22" s="135"/>
      <c r="E22" s="135"/>
      <c r="F22" s="135"/>
      <c r="G22" s="135"/>
      <c r="H22" s="135"/>
      <c r="I22" s="135"/>
      <c r="J22" s="135"/>
    </row>
    <row r="23" spans="4:10" ht="27.75" customHeight="1" x14ac:dyDescent="0.25">
      <c r="D23" s="179"/>
      <c r="E23" s="136"/>
      <c r="F23" s="136"/>
      <c r="G23" s="136"/>
      <c r="H23" s="136"/>
      <c r="I23" s="136"/>
      <c r="J23" s="136"/>
    </row>
    <row r="24" spans="4:10" ht="27.75" customHeight="1" x14ac:dyDescent="0.25">
      <c r="D24" s="136"/>
      <c r="E24" s="136"/>
      <c r="F24" s="136"/>
      <c r="G24" s="136"/>
      <c r="H24" s="136"/>
      <c r="I24" s="136"/>
      <c r="J24" s="136"/>
    </row>
    <row r="25" spans="4:10" ht="27.75" customHeight="1" x14ac:dyDescent="0.25">
      <c r="D25" s="505"/>
      <c r="E25" s="506"/>
      <c r="F25" s="506"/>
      <c r="G25" s="506"/>
      <c r="H25" s="506"/>
      <c r="I25" s="506"/>
      <c r="J25" s="506"/>
    </row>
    <row r="32" spans="4:10" ht="27.75" customHeight="1" x14ac:dyDescent="0.25">
      <c r="D32" s="501"/>
      <c r="E32" s="502"/>
      <c r="F32" s="502"/>
      <c r="G32" s="502"/>
      <c r="H32" s="502"/>
      <c r="I32" s="502"/>
      <c r="J32" s="502"/>
    </row>
  </sheetData>
  <mergeCells count="6">
    <mergeCell ref="D32:J32"/>
    <mergeCell ref="B3:I3"/>
    <mergeCell ref="B2:I2"/>
    <mergeCell ref="B13:C13"/>
    <mergeCell ref="D18:J18"/>
    <mergeCell ref="D25:J2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298B0-69F0-415F-81C3-0B6377101ACD}">
  <sheetPr>
    <outlinePr summaryBelow="0" summaryRight="0"/>
  </sheetPr>
  <dimension ref="A1:G15"/>
  <sheetViews>
    <sheetView showGridLines="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6" width="14" style="87" customWidth="1"/>
    <col min="7" max="16384" width="12.54296875" style="87"/>
  </cols>
  <sheetData>
    <row r="1" spans="1:7" ht="21" customHeight="1" x14ac:dyDescent="0.25">
      <c r="A1" s="127"/>
    </row>
    <row r="2" spans="1:7" ht="26" customHeight="1" x14ac:dyDescent="0.25">
      <c r="A2" s="127"/>
      <c r="B2" s="507" t="s">
        <v>359</v>
      </c>
      <c r="C2" s="508"/>
      <c r="D2" s="508"/>
      <c r="E2" s="508"/>
      <c r="F2" s="508"/>
      <c r="G2" s="509"/>
    </row>
    <row r="3" spans="1:7" ht="33.75" customHeight="1" x14ac:dyDescent="0.25">
      <c r="A3" s="128"/>
      <c r="B3" s="512" t="s">
        <v>358</v>
      </c>
      <c r="C3" s="299" t="s">
        <v>247</v>
      </c>
      <c r="D3" s="299" t="s">
        <v>248</v>
      </c>
      <c r="E3" s="299" t="s">
        <v>249</v>
      </c>
      <c r="F3" s="299" t="s">
        <v>250</v>
      </c>
      <c r="G3" s="299" t="s">
        <v>251</v>
      </c>
    </row>
    <row r="4" spans="1:7" ht="28.5" customHeight="1" x14ac:dyDescent="0.25">
      <c r="B4" s="513"/>
      <c r="C4" s="211">
        <v>57218144</v>
      </c>
      <c r="D4" s="210">
        <v>47031993</v>
      </c>
      <c r="E4" s="211">
        <v>48818422</v>
      </c>
      <c r="F4" s="210">
        <v>41161204.609999999</v>
      </c>
      <c r="G4" s="210">
        <v>50172514</v>
      </c>
    </row>
    <row r="5" spans="1:7" ht="28.5" customHeight="1" x14ac:dyDescent="0.25">
      <c r="B5" s="187"/>
      <c r="C5" s="186"/>
      <c r="D5" s="196"/>
      <c r="E5" s="186"/>
      <c r="F5" s="196"/>
      <c r="G5" s="186"/>
    </row>
    <row r="6" spans="1:7" ht="28.5" customHeight="1" x14ac:dyDescent="0.25">
      <c r="B6" s="510"/>
      <c r="C6" s="185"/>
      <c r="D6" s="181"/>
      <c r="E6" s="185"/>
      <c r="F6" s="181"/>
      <c r="G6" s="185"/>
    </row>
    <row r="7" spans="1:7" ht="28.5" customHeight="1" x14ac:dyDescent="0.25">
      <c r="B7" s="511"/>
      <c r="C7" s="185"/>
      <c r="D7" s="181"/>
      <c r="E7" s="185"/>
      <c r="F7" s="181"/>
      <c r="G7" s="185"/>
    </row>
    <row r="8" spans="1:7" ht="28.5" customHeight="1" x14ac:dyDescent="0.25">
      <c r="B8" s="510"/>
      <c r="C8" s="180"/>
      <c r="D8" s="181"/>
      <c r="E8" s="180"/>
      <c r="F8" s="181"/>
      <c r="G8" s="180"/>
    </row>
    <row r="9" spans="1:7" ht="29.25" customHeight="1" x14ac:dyDescent="0.25">
      <c r="B9" s="511"/>
      <c r="C9" s="184"/>
      <c r="D9" s="181"/>
      <c r="E9" s="184"/>
      <c r="F9" s="181"/>
      <c r="G9" s="184"/>
    </row>
    <row r="10" spans="1:7" ht="29.25" customHeight="1" x14ac:dyDescent="0.25">
      <c r="B10" s="510"/>
      <c r="C10" s="184"/>
      <c r="D10" s="181"/>
      <c r="E10" s="184"/>
      <c r="F10" s="181"/>
      <c r="G10" s="184"/>
    </row>
    <row r="11" spans="1:7" ht="30.75" customHeight="1" x14ac:dyDescent="0.25">
      <c r="B11" s="511"/>
      <c r="C11" s="184"/>
      <c r="D11" s="181"/>
      <c r="E11" s="184"/>
      <c r="F11" s="181"/>
      <c r="G11" s="184"/>
    </row>
    <row r="12" spans="1:7" ht="30.75" customHeight="1" x14ac:dyDescent="0.25">
      <c r="B12" s="510"/>
      <c r="C12" s="184"/>
      <c r="D12" s="181"/>
      <c r="E12" s="184"/>
      <c r="F12" s="181"/>
      <c r="G12" s="184"/>
    </row>
    <row r="13" spans="1:7" ht="30.75" customHeight="1" x14ac:dyDescent="0.25">
      <c r="B13" s="511"/>
      <c r="C13" s="183"/>
      <c r="D13" s="181"/>
      <c r="E13" s="183"/>
      <c r="F13" s="181"/>
      <c r="G13" s="183"/>
    </row>
    <row r="14" spans="1:7" ht="30.75" customHeight="1" x14ac:dyDescent="0.25">
      <c r="B14" s="510"/>
      <c r="C14" s="180"/>
      <c r="D14" s="181"/>
      <c r="E14" s="180"/>
      <c r="F14" s="181"/>
      <c r="G14" s="180"/>
    </row>
    <row r="15" spans="1:7" ht="25.5" customHeight="1" x14ac:dyDescent="0.25">
      <c r="B15" s="511"/>
    </row>
  </sheetData>
  <mergeCells count="7">
    <mergeCell ref="B2:G2"/>
    <mergeCell ref="B14:B15"/>
    <mergeCell ref="B3:B4"/>
    <mergeCell ref="B6:B7"/>
    <mergeCell ref="B8:B9"/>
    <mergeCell ref="B10:B11"/>
    <mergeCell ref="B12:B1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659A-E984-4B78-92BA-C78074E30EDB}">
  <dimension ref="A1:M12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5.453125" style="87" customWidth="1"/>
    <col min="3" max="3" width="27.54296875" style="87" customWidth="1"/>
    <col min="4" max="7" width="14" style="87" customWidth="1"/>
    <col min="8" max="11" width="12.54296875" style="87"/>
    <col min="12" max="12" width="46.54296875" style="87" customWidth="1"/>
    <col min="13" max="13" width="13.54296875" style="87" bestFit="1" customWidth="1"/>
    <col min="14" max="14" width="18.453125" style="87" bestFit="1" customWidth="1"/>
    <col min="15" max="16384" width="12.54296875" style="87"/>
  </cols>
  <sheetData>
    <row r="1" spans="1:13" ht="12.5" x14ac:dyDescent="0.25">
      <c r="A1" s="127"/>
    </row>
    <row r="2" spans="1:13" ht="13" x14ac:dyDescent="0.25">
      <c r="A2" s="127"/>
      <c r="B2" s="516" t="s">
        <v>360</v>
      </c>
      <c r="C2" s="516"/>
      <c r="D2" s="516"/>
      <c r="E2" s="516"/>
      <c r="F2" s="516"/>
      <c r="G2" s="516"/>
      <c r="H2" s="516"/>
      <c r="I2" s="128"/>
    </row>
    <row r="3" spans="1:13" ht="33.75" customHeight="1" x14ac:dyDescent="0.25">
      <c r="A3" s="128"/>
      <c r="B3" s="514" t="s">
        <v>361</v>
      </c>
      <c r="C3" s="515"/>
      <c r="D3" s="299" t="s">
        <v>247</v>
      </c>
      <c r="E3" s="299" t="s">
        <v>248</v>
      </c>
      <c r="F3" s="299" t="s">
        <v>249</v>
      </c>
      <c r="G3" s="299" t="s">
        <v>250</v>
      </c>
      <c r="H3" s="299" t="s">
        <v>251</v>
      </c>
      <c r="I3" s="128"/>
      <c r="J3" s="128"/>
      <c r="K3" s="128"/>
      <c r="L3" s="128"/>
    </row>
    <row r="4" spans="1:13" ht="12.5" x14ac:dyDescent="0.25">
      <c r="B4" s="512" t="s">
        <v>362</v>
      </c>
      <c r="C4" s="329" t="s">
        <v>363</v>
      </c>
      <c r="D4" s="214">
        <v>12412</v>
      </c>
      <c r="E4" s="210">
        <v>12825</v>
      </c>
      <c r="F4" s="214">
        <v>26785</v>
      </c>
      <c r="G4" s="210">
        <v>33721.267632000003</v>
      </c>
      <c r="H4" s="213">
        <v>15795</v>
      </c>
      <c r="K4" s="188"/>
      <c r="L4" s="189"/>
      <c r="M4" s="190"/>
    </row>
    <row r="5" spans="1:13" ht="12.5" x14ac:dyDescent="0.25">
      <c r="B5" s="515"/>
      <c r="C5" s="329" t="s">
        <v>364</v>
      </c>
      <c r="D5" s="214">
        <v>43555</v>
      </c>
      <c r="E5" s="316">
        <v>31689</v>
      </c>
      <c r="F5" s="214">
        <v>54374</v>
      </c>
      <c r="G5" s="316">
        <v>52775.956610000001</v>
      </c>
      <c r="H5" s="323">
        <v>30418</v>
      </c>
      <c r="K5" s="188"/>
      <c r="L5" s="189"/>
      <c r="M5" s="190"/>
    </row>
    <row r="6" spans="1:13" ht="12.5" x14ac:dyDescent="0.25">
      <c r="B6" s="515"/>
      <c r="C6" s="329" t="s">
        <v>365</v>
      </c>
      <c r="D6" s="214">
        <v>2355</v>
      </c>
      <c r="E6" s="316">
        <v>2135</v>
      </c>
      <c r="F6" s="214">
        <v>2422</v>
      </c>
      <c r="G6" s="316">
        <v>2873.9571000000001</v>
      </c>
      <c r="H6" s="323">
        <v>3681</v>
      </c>
      <c r="K6" s="188"/>
      <c r="L6" s="189"/>
      <c r="M6" s="190"/>
    </row>
    <row r="7" spans="1:13" ht="29.25" customHeight="1" x14ac:dyDescent="0.25">
      <c r="B7" s="515"/>
      <c r="C7" s="330" t="s">
        <v>52</v>
      </c>
      <c r="D7" s="331">
        <v>58322</v>
      </c>
      <c r="E7" s="332">
        <v>46649</v>
      </c>
      <c r="F7" s="331">
        <v>83581</v>
      </c>
      <c r="G7" s="332">
        <v>89371.181341999996</v>
      </c>
      <c r="H7" s="333">
        <v>49894</v>
      </c>
    </row>
    <row r="8" spans="1:13" ht="14.5" x14ac:dyDescent="0.35">
      <c r="B8" s="512" t="s">
        <v>366</v>
      </c>
      <c r="C8" s="329" t="s">
        <v>367</v>
      </c>
      <c r="D8" s="214">
        <v>1428085</v>
      </c>
      <c r="E8" s="210">
        <v>1391079</v>
      </c>
      <c r="F8" s="214">
        <v>1280205</v>
      </c>
      <c r="G8" s="210">
        <v>1307851</v>
      </c>
      <c r="H8" s="213">
        <v>1181503</v>
      </c>
      <c r="K8" s="191"/>
      <c r="L8" s="189"/>
      <c r="M8" s="189"/>
    </row>
    <row r="9" spans="1:13" ht="14.5" x14ac:dyDescent="0.25">
      <c r="B9" s="515"/>
      <c r="C9" s="329" t="s">
        <v>368</v>
      </c>
      <c r="D9" s="214">
        <v>0</v>
      </c>
      <c r="E9" s="316">
        <v>0</v>
      </c>
      <c r="F9" s="214">
        <v>0</v>
      </c>
      <c r="G9" s="334">
        <v>0</v>
      </c>
      <c r="H9" s="335">
        <v>0</v>
      </c>
      <c r="L9" s="192"/>
      <c r="M9" s="193"/>
    </row>
    <row r="10" spans="1:13" ht="14.5" x14ac:dyDescent="0.25">
      <c r="B10" s="515"/>
      <c r="C10" s="330" t="s">
        <v>52</v>
      </c>
      <c r="D10" s="331">
        <v>1428085</v>
      </c>
      <c r="E10" s="334">
        <v>1391079</v>
      </c>
      <c r="F10" s="331">
        <v>1280205</v>
      </c>
      <c r="G10" s="334">
        <v>1307851</v>
      </c>
      <c r="H10" s="335">
        <v>1181503</v>
      </c>
      <c r="L10" s="192"/>
      <c r="M10" s="193"/>
    </row>
    <row r="11" spans="1:13" ht="29.25" customHeight="1" x14ac:dyDescent="0.25">
      <c r="B11" s="512" t="s">
        <v>369</v>
      </c>
      <c r="C11" s="515"/>
      <c r="D11" s="331">
        <v>1486407</v>
      </c>
      <c r="E11" s="332">
        <v>1437728</v>
      </c>
      <c r="F11" s="331">
        <v>1363786</v>
      </c>
      <c r="G11" s="332">
        <v>1397222.1813419999</v>
      </c>
      <c r="H11" s="333">
        <v>1231397</v>
      </c>
    </row>
    <row r="12" spans="1:13" ht="15.75" customHeight="1" x14ac:dyDescent="0.25">
      <c r="B12" s="219"/>
      <c r="C12" s="219"/>
      <c r="D12" s="219"/>
      <c r="E12" s="219"/>
      <c r="F12" s="219"/>
      <c r="G12" s="219"/>
      <c r="H12" s="219"/>
    </row>
  </sheetData>
  <mergeCells count="5">
    <mergeCell ref="B3:C3"/>
    <mergeCell ref="B4:B7"/>
    <mergeCell ref="B8:B10"/>
    <mergeCell ref="B11:C11"/>
    <mergeCell ref="B2:H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6C34-5733-40A4-B49D-D31E95F8E0C5}">
  <dimension ref="A1:AF15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15" style="87" customWidth="1"/>
    <col min="3" max="3" width="12.54296875" style="87" customWidth="1"/>
    <col min="4" max="4" width="6.453125" style="87" customWidth="1"/>
    <col min="5" max="5" width="12.54296875" style="87" customWidth="1"/>
    <col min="6" max="6" width="6.453125" style="87" customWidth="1"/>
    <col min="7" max="7" width="12.54296875" style="87" customWidth="1"/>
    <col min="8" max="8" width="6.453125" style="87" customWidth="1"/>
    <col min="9" max="9" width="12.54296875" style="87" customWidth="1"/>
    <col min="10" max="10" width="7.453125" style="87" customWidth="1"/>
    <col min="11" max="11" width="12.54296875" style="87" customWidth="1"/>
    <col min="12" max="12" width="7" style="87" customWidth="1"/>
    <col min="13" max="13" width="12.54296875" style="87" customWidth="1"/>
    <col min="14" max="14" width="6.453125" style="87" customWidth="1"/>
    <col min="15" max="15" width="12.54296875" style="87" customWidth="1"/>
    <col min="16" max="16" width="6.54296875" style="87" customWidth="1"/>
    <col min="17" max="17" width="12.54296875" style="87" customWidth="1"/>
    <col min="18" max="18" width="6.453125" style="87" customWidth="1"/>
    <col min="19" max="19" width="12.54296875" style="87" customWidth="1"/>
    <col min="20" max="20" width="6.453125" style="87" customWidth="1"/>
    <col min="21" max="21" width="12.54296875" style="87" customWidth="1"/>
    <col min="22" max="22" width="6.453125" style="87" customWidth="1"/>
    <col min="23" max="23" width="12.54296875" style="87" customWidth="1"/>
    <col min="24" max="24" width="6.54296875" style="87" customWidth="1"/>
    <col min="25" max="25" width="12.54296875" style="87" customWidth="1"/>
    <col min="26" max="26" width="6.54296875" style="87" customWidth="1"/>
    <col min="27" max="27" width="12.54296875" style="87" customWidth="1"/>
    <col min="28" max="28" width="6.54296875" style="87" customWidth="1"/>
    <col min="29" max="29" width="12.54296875" style="87" customWidth="1"/>
    <col min="30" max="30" width="6.54296875" style="87" customWidth="1"/>
    <col min="31" max="16384" width="12.54296875" style="87"/>
  </cols>
  <sheetData>
    <row r="1" spans="1:32" ht="21" customHeight="1" x14ac:dyDescent="0.25">
      <c r="A1" s="127"/>
    </row>
    <row r="2" spans="1:32" ht="13" x14ac:dyDescent="0.25">
      <c r="A2" s="127"/>
      <c r="B2" s="522" t="s">
        <v>370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  <c r="V2" s="522"/>
      <c r="W2" s="522"/>
      <c r="X2" s="522"/>
      <c r="Y2" s="522"/>
      <c r="Z2" s="522"/>
      <c r="AA2" s="522"/>
      <c r="AB2" s="522"/>
      <c r="AC2" s="522"/>
      <c r="AD2" s="522"/>
      <c r="AE2" s="522"/>
      <c r="AF2" s="522"/>
    </row>
    <row r="3" spans="1:32" ht="33.75" customHeight="1" x14ac:dyDescent="0.25">
      <c r="A3" s="128"/>
      <c r="B3" s="463" t="s">
        <v>224</v>
      </c>
      <c r="C3" s="463" t="s">
        <v>247</v>
      </c>
      <c r="D3" s="464"/>
      <c r="E3" s="464"/>
      <c r="F3" s="464"/>
      <c r="G3" s="464"/>
      <c r="H3" s="464"/>
      <c r="I3" s="463" t="s">
        <v>248</v>
      </c>
      <c r="J3" s="464"/>
      <c r="K3" s="464"/>
      <c r="L3" s="464"/>
      <c r="M3" s="464"/>
      <c r="N3" s="464"/>
      <c r="O3" s="463" t="s">
        <v>249</v>
      </c>
      <c r="P3" s="464"/>
      <c r="Q3" s="464"/>
      <c r="R3" s="464"/>
      <c r="S3" s="464"/>
      <c r="T3" s="464"/>
      <c r="U3" s="463" t="s">
        <v>250</v>
      </c>
      <c r="V3" s="464"/>
      <c r="W3" s="464"/>
      <c r="X3" s="464"/>
      <c r="Y3" s="464"/>
      <c r="Z3" s="464"/>
      <c r="AA3" s="463" t="s">
        <v>251</v>
      </c>
      <c r="AB3" s="464"/>
      <c r="AC3" s="464"/>
      <c r="AD3" s="464"/>
      <c r="AE3" s="464"/>
      <c r="AF3" s="464"/>
    </row>
    <row r="4" spans="1:32" ht="28.5" customHeight="1" x14ac:dyDescent="0.25">
      <c r="B4" s="464"/>
      <c r="C4" s="521" t="s">
        <v>300</v>
      </c>
      <c r="D4" s="464"/>
      <c r="E4" s="517" t="s">
        <v>301</v>
      </c>
      <c r="F4" s="464"/>
      <c r="G4" s="521" t="s">
        <v>84</v>
      </c>
      <c r="H4" s="464"/>
      <c r="I4" s="517" t="s">
        <v>300</v>
      </c>
      <c r="J4" s="464"/>
      <c r="K4" s="521" t="s">
        <v>301</v>
      </c>
      <c r="L4" s="464"/>
      <c r="M4" s="517" t="s">
        <v>84</v>
      </c>
      <c r="N4" s="464"/>
      <c r="O4" s="521" t="s">
        <v>300</v>
      </c>
      <c r="P4" s="464"/>
      <c r="Q4" s="517" t="s">
        <v>301</v>
      </c>
      <c r="R4" s="464"/>
      <c r="S4" s="521" t="s">
        <v>84</v>
      </c>
      <c r="T4" s="464"/>
      <c r="U4" s="517" t="s">
        <v>300</v>
      </c>
      <c r="V4" s="464"/>
      <c r="W4" s="521" t="s">
        <v>301</v>
      </c>
      <c r="X4" s="464"/>
      <c r="Y4" s="517" t="s">
        <v>84</v>
      </c>
      <c r="Z4" s="464"/>
      <c r="AA4" s="517" t="s">
        <v>300</v>
      </c>
      <c r="AB4" s="464"/>
      <c r="AC4" s="521" t="s">
        <v>301</v>
      </c>
      <c r="AD4" s="464"/>
      <c r="AE4" s="517" t="s">
        <v>84</v>
      </c>
      <c r="AF4" s="464"/>
    </row>
    <row r="5" spans="1:32" ht="26" x14ac:dyDescent="0.25">
      <c r="B5" s="209" t="s">
        <v>371</v>
      </c>
      <c r="C5" s="210">
        <v>5835516</v>
      </c>
      <c r="D5" s="336">
        <f>C5/$C$9</f>
        <v>0.19695422624877093</v>
      </c>
      <c r="E5" s="211">
        <v>0</v>
      </c>
      <c r="F5" s="337">
        <f>E5/$E$9</f>
        <v>0</v>
      </c>
      <c r="G5" s="210">
        <v>0</v>
      </c>
      <c r="H5" s="336">
        <f>G5/$G$9</f>
        <v>0</v>
      </c>
      <c r="I5" s="211">
        <v>13131075</v>
      </c>
      <c r="J5" s="337">
        <f>I5/$I$9</f>
        <v>0.41969309171090263</v>
      </c>
      <c r="K5" s="210">
        <v>0</v>
      </c>
      <c r="L5" s="336">
        <f>K5/$K$9</f>
        <v>0</v>
      </c>
      <c r="M5" s="211">
        <v>0</v>
      </c>
      <c r="N5" s="337">
        <f>M5/$M$9</f>
        <v>0</v>
      </c>
      <c r="O5" s="210">
        <v>11219325</v>
      </c>
      <c r="P5" s="336">
        <f>O5/$O$9</f>
        <v>0.39951605795083361</v>
      </c>
      <c r="Q5" s="211">
        <v>0</v>
      </c>
      <c r="R5" s="337">
        <f>Q5/$Q$9</f>
        <v>0</v>
      </c>
      <c r="S5" s="210">
        <v>0</v>
      </c>
      <c r="T5" s="336">
        <f>S5/$S$9</f>
        <v>0</v>
      </c>
      <c r="U5" s="211">
        <v>16553083.150285205</v>
      </c>
      <c r="V5" s="337">
        <f>U5/$U$9</f>
        <v>0.60178061462893695</v>
      </c>
      <c r="W5" s="210">
        <v>0</v>
      </c>
      <c r="X5" s="336">
        <f>W5/$W$9</f>
        <v>0</v>
      </c>
      <c r="Y5" s="211">
        <v>0</v>
      </c>
      <c r="Z5" s="337">
        <f>Y5/$Y$9</f>
        <v>0</v>
      </c>
      <c r="AA5" s="211">
        <v>15816386</v>
      </c>
      <c r="AB5" s="337">
        <f>AA5/$AA$9</f>
        <v>0.63187830550961988</v>
      </c>
      <c r="AC5" s="210">
        <v>0</v>
      </c>
      <c r="AD5" s="336">
        <f>AC5/$AC$9</f>
        <v>0</v>
      </c>
      <c r="AE5" s="211">
        <v>0</v>
      </c>
      <c r="AF5" s="337">
        <f>AE5/$AE$9</f>
        <v>0</v>
      </c>
    </row>
    <row r="6" spans="1:32" ht="26" x14ac:dyDescent="0.25">
      <c r="B6" s="209" t="s">
        <v>372</v>
      </c>
      <c r="C6" s="213">
        <v>0</v>
      </c>
      <c r="D6" s="338">
        <f>C6/$C$9</f>
        <v>0</v>
      </c>
      <c r="E6" s="214">
        <v>25448936</v>
      </c>
      <c r="F6" s="339">
        <f>E6/$E$9</f>
        <v>0.7352349548026833</v>
      </c>
      <c r="G6" s="213">
        <v>0</v>
      </c>
      <c r="H6" s="338">
        <f>G6/$G$9</f>
        <v>0</v>
      </c>
      <c r="I6" s="214">
        <v>0</v>
      </c>
      <c r="J6" s="339">
        <f>I6/$I$9</f>
        <v>0</v>
      </c>
      <c r="K6" s="213">
        <v>22577075</v>
      </c>
      <c r="L6" s="338">
        <f>K6/$K$9</f>
        <v>0.72801567326086669</v>
      </c>
      <c r="M6" s="214">
        <v>0</v>
      </c>
      <c r="N6" s="339">
        <f>M6/$M$9</f>
        <v>0</v>
      </c>
      <c r="O6" s="213">
        <v>0</v>
      </c>
      <c r="P6" s="338">
        <f>O6/$O$9</f>
        <v>0</v>
      </c>
      <c r="Q6" s="214">
        <v>22590060</v>
      </c>
      <c r="R6" s="339">
        <f>Q6/$Q$9</f>
        <v>0.74682742996304685</v>
      </c>
      <c r="S6" s="213">
        <v>0</v>
      </c>
      <c r="T6" s="338">
        <f>S6/$S$9</f>
        <v>0</v>
      </c>
      <c r="U6" s="214">
        <v>0</v>
      </c>
      <c r="V6" s="339">
        <f>U6/$U$9</f>
        <v>0</v>
      </c>
      <c r="W6" s="213">
        <v>19203767.712890625</v>
      </c>
      <c r="X6" s="338">
        <f>W6/$W$9</f>
        <v>0.7295145152394924</v>
      </c>
      <c r="Y6" s="214">
        <v>0</v>
      </c>
      <c r="Z6" s="339">
        <f>Y6/$Y$9</f>
        <v>0</v>
      </c>
      <c r="AA6" s="214">
        <v>0</v>
      </c>
      <c r="AB6" s="339">
        <f>AA6/$AA$9</f>
        <v>0</v>
      </c>
      <c r="AC6" s="213">
        <v>22719847.277999997</v>
      </c>
      <c r="AD6" s="338">
        <f>AC6/$AC$9</f>
        <v>0.80459192251286538</v>
      </c>
      <c r="AE6" s="214">
        <v>0</v>
      </c>
      <c r="AF6" s="339">
        <f>AE6/$AE$9</f>
        <v>0</v>
      </c>
    </row>
    <row r="7" spans="1:32" ht="13" x14ac:dyDescent="0.25">
      <c r="B7" s="209" t="s">
        <v>373</v>
      </c>
      <c r="C7" s="210">
        <v>4265332</v>
      </c>
      <c r="D7" s="336">
        <f>C7/$C$9</f>
        <v>0.1439590198628746</v>
      </c>
      <c r="E7" s="211">
        <v>4886720</v>
      </c>
      <c r="F7" s="337">
        <f>E7/$E$9</f>
        <v>0.14118025831545053</v>
      </c>
      <c r="G7" s="210">
        <v>268322</v>
      </c>
      <c r="H7" s="336">
        <f>G7/$G$9</f>
        <v>0.40000059629936613</v>
      </c>
      <c r="I7" s="211">
        <v>4532517</v>
      </c>
      <c r="J7" s="337">
        <f>I7/$I$9</f>
        <v>0.14486750498053094</v>
      </c>
      <c r="K7" s="210">
        <v>4537136</v>
      </c>
      <c r="L7" s="336">
        <f>K7/$K$9</f>
        <v>0.14630354550871252</v>
      </c>
      <c r="M7" s="211">
        <v>372696</v>
      </c>
      <c r="N7" s="337">
        <f>M7/$M$9</f>
        <v>0.39999957069614839</v>
      </c>
      <c r="O7" s="210">
        <v>3934093</v>
      </c>
      <c r="P7" s="336">
        <f>O7/$O$9</f>
        <v>0.14009161219342242</v>
      </c>
      <c r="Q7" s="211">
        <v>5351811</v>
      </c>
      <c r="R7" s="337">
        <f>Q7/$Q$9</f>
        <v>0.17693088264386919</v>
      </c>
      <c r="S7" s="210">
        <v>2754111</v>
      </c>
      <c r="T7" s="336">
        <f>S7/$S$9</f>
        <v>0.81081078694052555</v>
      </c>
      <c r="U7" s="211">
        <v>3934181.1627400713</v>
      </c>
      <c r="V7" s="337">
        <f>U7/$U$9</f>
        <v>0.1430255582407628</v>
      </c>
      <c r="W7" s="210">
        <v>5522775.3481063843</v>
      </c>
      <c r="X7" s="336">
        <f>W7/$W$9</f>
        <v>0.20979970394799136</v>
      </c>
      <c r="Y7" s="211">
        <v>307274</v>
      </c>
      <c r="Z7" s="337">
        <f>Y7/$Y$9</f>
        <v>0.29999990236730006</v>
      </c>
      <c r="AA7" s="211">
        <v>3997587</v>
      </c>
      <c r="AB7" s="337">
        <f>AA7/$AA$9</f>
        <v>0.15970705948168468</v>
      </c>
      <c r="AC7" s="210">
        <v>4637302</v>
      </c>
      <c r="AD7" s="336">
        <f>AC7/$AC$9</f>
        <v>0.16422362728932935</v>
      </c>
      <c r="AE7" s="211">
        <v>333572</v>
      </c>
      <c r="AF7" s="337">
        <f>AE7/$AE$9</f>
        <v>0.30000044967870454</v>
      </c>
    </row>
    <row r="8" spans="1:32" ht="26" x14ac:dyDescent="0.25">
      <c r="B8" s="209" t="s">
        <v>374</v>
      </c>
      <c r="C8" s="213">
        <v>19527945</v>
      </c>
      <c r="D8" s="338">
        <f>C8/$C$9</f>
        <v>0.65908675388835447</v>
      </c>
      <c r="E8" s="214">
        <v>4277682</v>
      </c>
      <c r="F8" s="339">
        <f>E8/$E$9</f>
        <v>0.12358478688186618</v>
      </c>
      <c r="G8" s="213">
        <v>402482</v>
      </c>
      <c r="H8" s="338">
        <f>G8/$G$9</f>
        <v>0.59999940370063387</v>
      </c>
      <c r="I8" s="214">
        <v>13623735</v>
      </c>
      <c r="J8" s="339">
        <f>I8/$I$9</f>
        <v>0.43543940330856645</v>
      </c>
      <c r="K8" s="213">
        <v>3897587</v>
      </c>
      <c r="L8" s="338">
        <f>K8/$K$9</f>
        <v>0.12568078123042076</v>
      </c>
      <c r="M8" s="214">
        <v>559045</v>
      </c>
      <c r="N8" s="339">
        <f>M8/$M$9</f>
        <v>0.60000042930385156</v>
      </c>
      <c r="O8" s="213">
        <v>12928870</v>
      </c>
      <c r="P8" s="338">
        <f>O8/$O$9</f>
        <v>0.46039232985574396</v>
      </c>
      <c r="Q8" s="214">
        <v>2306161</v>
      </c>
      <c r="R8" s="339">
        <f>Q8/$Q$9</f>
        <v>7.6241687393083957E-2</v>
      </c>
      <c r="S8" s="213">
        <v>642626</v>
      </c>
      <c r="T8" s="338">
        <f>S8/$S$9</f>
        <v>0.18918921305947442</v>
      </c>
      <c r="U8" s="214">
        <v>7019575.8009454524</v>
      </c>
      <c r="V8" s="339">
        <f>U8/$U$9</f>
        <v>0.25519382713030014</v>
      </c>
      <c r="W8" s="213">
        <v>1597494.7911987305</v>
      </c>
      <c r="X8" s="338">
        <f>W8/$W$9</f>
        <v>6.0685780812516202E-2</v>
      </c>
      <c r="Y8" s="214">
        <v>716973</v>
      </c>
      <c r="Z8" s="339">
        <f>Y8/$Y$9</f>
        <v>0.70000009763269988</v>
      </c>
      <c r="AA8" s="214">
        <v>5216774</v>
      </c>
      <c r="AB8" s="339">
        <f>AA8/$AA$9</f>
        <v>0.2084146350086955</v>
      </c>
      <c r="AC8" s="213">
        <v>880578</v>
      </c>
      <c r="AD8" s="338">
        <f>AC8/$AC$9</f>
        <v>3.118445019780533E-2</v>
      </c>
      <c r="AE8" s="214">
        <v>778333</v>
      </c>
      <c r="AF8" s="339">
        <f>AE8/$AE$9</f>
        <v>0.69999955032129546</v>
      </c>
    </row>
    <row r="9" spans="1:32" ht="29.25" customHeight="1" x14ac:dyDescent="0.25">
      <c r="B9" s="209" t="s">
        <v>52</v>
      </c>
      <c r="C9" s="210">
        <f>SUM(C5:C8)</f>
        <v>29628793</v>
      </c>
      <c r="D9" s="336">
        <f>C9/$C$9</f>
        <v>1</v>
      </c>
      <c r="E9" s="211">
        <f>SUM(E5:E8)</f>
        <v>34613338</v>
      </c>
      <c r="F9" s="340">
        <f>E9/$E$9</f>
        <v>1</v>
      </c>
      <c r="G9" s="210">
        <f>SUM(G5:G8)</f>
        <v>670804</v>
      </c>
      <c r="H9" s="336">
        <f>G9/$G$9</f>
        <v>1</v>
      </c>
      <c r="I9" s="211">
        <f>SUM(I5:I8)</f>
        <v>31287327</v>
      </c>
      <c r="J9" s="337">
        <f>I9/$I$9</f>
        <v>1</v>
      </c>
      <c r="K9" s="210">
        <f>SUM(K5:K8)</f>
        <v>31011798</v>
      </c>
      <c r="L9" s="336">
        <f>K9/$K$9</f>
        <v>1</v>
      </c>
      <c r="M9" s="211">
        <f>SUM(M5:M8)</f>
        <v>931741</v>
      </c>
      <c r="N9" s="337">
        <f>M9/$M$9</f>
        <v>1</v>
      </c>
      <c r="O9" s="210">
        <f>SUM(O5:O8)</f>
        <v>28082288</v>
      </c>
      <c r="P9" s="336">
        <f>O9/$O$9</f>
        <v>1</v>
      </c>
      <c r="Q9" s="211">
        <f>SUM(Q5:Q8)</f>
        <v>30248032</v>
      </c>
      <c r="R9" s="337">
        <f>Q9/$Q$9</f>
        <v>1</v>
      </c>
      <c r="S9" s="210">
        <f>SUM(S5:S8)</f>
        <v>3396737</v>
      </c>
      <c r="T9" s="336">
        <f>S9/$S$9</f>
        <v>1</v>
      </c>
      <c r="U9" s="211">
        <f>SUM(U5:U8)</f>
        <v>27506840.11397073</v>
      </c>
      <c r="V9" s="337">
        <f>U9/$U$9</f>
        <v>1</v>
      </c>
      <c r="W9" s="210">
        <v>26324037.85219574</v>
      </c>
      <c r="X9" s="336">
        <f>W9/$W$9</f>
        <v>1</v>
      </c>
      <c r="Y9" s="211">
        <v>1024247</v>
      </c>
      <c r="Z9" s="337">
        <f>Y9/$Y$9</f>
        <v>1</v>
      </c>
      <c r="AA9" s="211">
        <f>SUM(AA5:AA8)</f>
        <v>25030747</v>
      </c>
      <c r="AB9" s="337">
        <f>AA9/$AA$9</f>
        <v>1</v>
      </c>
      <c r="AC9" s="211">
        <f>SUM(AC5:AC8)</f>
        <v>28237727.277999997</v>
      </c>
      <c r="AD9" s="337">
        <f>AC9/$AC$9</f>
        <v>1</v>
      </c>
      <c r="AE9" s="211">
        <f>SUM(AE5:AE8)</f>
        <v>1111905</v>
      </c>
      <c r="AF9" s="337">
        <f>AE9/$AE$9</f>
        <v>1</v>
      </c>
    </row>
    <row r="10" spans="1:32" ht="26" x14ac:dyDescent="0.25">
      <c r="B10" s="209" t="s">
        <v>375</v>
      </c>
      <c r="C10" s="518">
        <f>C9+E9+G9</f>
        <v>64912935</v>
      </c>
      <c r="D10" s="519"/>
      <c r="E10" s="519"/>
      <c r="F10" s="519"/>
      <c r="G10" s="519"/>
      <c r="H10" s="519"/>
      <c r="I10" s="520">
        <f>I9+K9+M9</f>
        <v>63230866</v>
      </c>
      <c r="J10" s="519"/>
      <c r="K10" s="519"/>
      <c r="L10" s="519"/>
      <c r="M10" s="519"/>
      <c r="N10" s="519"/>
      <c r="O10" s="518">
        <f>O9+Q9+S9</f>
        <v>61727057</v>
      </c>
      <c r="P10" s="519"/>
      <c r="Q10" s="519"/>
      <c r="R10" s="519"/>
      <c r="S10" s="519"/>
      <c r="T10" s="519"/>
      <c r="U10" s="520">
        <f>U9+W9+Y9</f>
        <v>54855124.966166466</v>
      </c>
      <c r="V10" s="519"/>
      <c r="W10" s="519"/>
      <c r="X10" s="519"/>
      <c r="Y10" s="519"/>
      <c r="Z10" s="519"/>
      <c r="AA10" s="520">
        <f>+AA9+AC9+AE9</f>
        <v>54380379.277999997</v>
      </c>
      <c r="AB10" s="519"/>
      <c r="AC10" s="519"/>
      <c r="AD10" s="519"/>
      <c r="AE10" s="519"/>
      <c r="AF10" s="519"/>
    </row>
    <row r="11" spans="1:32" ht="30.75" customHeight="1" x14ac:dyDescent="0.25">
      <c r="B11" s="187" t="s">
        <v>376</v>
      </c>
      <c r="C11" s="194"/>
      <c r="D11" s="194"/>
      <c r="E11" s="194"/>
      <c r="F11" s="195"/>
      <c r="G11" s="195"/>
      <c r="H11" s="195"/>
      <c r="I11" s="195"/>
      <c r="J11" s="195"/>
      <c r="K11" s="196"/>
      <c r="L11" s="195"/>
      <c r="M11" s="195"/>
      <c r="N11" s="195"/>
      <c r="O11" s="196"/>
      <c r="P11" s="195"/>
    </row>
    <row r="12" spans="1:32" ht="21.65" customHeight="1" x14ac:dyDescent="0.25">
      <c r="B12" s="182" t="s">
        <v>377</v>
      </c>
      <c r="C12" s="197"/>
      <c r="D12" s="197"/>
      <c r="E12" s="197"/>
      <c r="F12" s="184"/>
      <c r="G12" s="184"/>
      <c r="H12" s="184"/>
      <c r="I12" s="184"/>
      <c r="J12" s="184"/>
      <c r="K12" s="181"/>
      <c r="L12" s="184"/>
      <c r="M12" s="184"/>
      <c r="N12" s="184"/>
      <c r="O12" s="181"/>
      <c r="P12" s="184"/>
    </row>
    <row r="13" spans="1:32" ht="21.65" customHeight="1" x14ac:dyDescent="0.25">
      <c r="B13" s="187" t="s">
        <v>376</v>
      </c>
      <c r="C13" s="197"/>
      <c r="D13" s="197"/>
      <c r="E13" s="197"/>
      <c r="F13" s="183"/>
      <c r="G13" s="184"/>
      <c r="H13" s="184"/>
      <c r="I13" s="184"/>
      <c r="J13" s="184"/>
      <c r="K13" s="181"/>
      <c r="L13" s="183"/>
      <c r="M13" s="184"/>
      <c r="N13" s="184"/>
      <c r="O13" s="181"/>
      <c r="P13" s="183"/>
    </row>
    <row r="14" spans="1:32" ht="21.65" customHeight="1" x14ac:dyDescent="0.25">
      <c r="B14" s="182" t="s">
        <v>378</v>
      </c>
      <c r="C14" s="197"/>
      <c r="D14" s="197"/>
      <c r="E14" s="197"/>
      <c r="F14" s="180"/>
      <c r="G14" s="181"/>
      <c r="H14" s="181"/>
      <c r="I14" s="181"/>
      <c r="J14" s="181"/>
      <c r="K14" s="181"/>
      <c r="L14" s="180"/>
      <c r="M14" s="181"/>
      <c r="N14" s="181"/>
      <c r="O14" s="181"/>
      <c r="P14" s="180"/>
    </row>
    <row r="15" spans="1:32" ht="12.65" customHeight="1" x14ac:dyDescent="0.25">
      <c r="B15" s="187" t="s">
        <v>379</v>
      </c>
      <c r="C15" s="197"/>
      <c r="D15" s="197"/>
      <c r="E15" s="197"/>
      <c r="F15" s="180"/>
      <c r="G15" s="181"/>
      <c r="H15" s="181"/>
      <c r="I15" s="181"/>
      <c r="J15" s="181"/>
      <c r="K15" s="181"/>
      <c r="L15" s="180"/>
      <c r="M15" s="181"/>
      <c r="N15" s="181"/>
      <c r="O15" s="181"/>
      <c r="P15" s="180"/>
    </row>
  </sheetData>
  <mergeCells count="27">
    <mergeCell ref="B2:AF2"/>
    <mergeCell ref="B3:B4"/>
    <mergeCell ref="C3:H3"/>
    <mergeCell ref="I3:N3"/>
    <mergeCell ref="O3:T3"/>
    <mergeCell ref="Q4:R4"/>
    <mergeCell ref="S4:T4"/>
    <mergeCell ref="AA3:AF3"/>
    <mergeCell ref="C4:D4"/>
    <mergeCell ref="E4:F4"/>
    <mergeCell ref="G4:H4"/>
    <mergeCell ref="I4:J4"/>
    <mergeCell ref="K4:L4"/>
    <mergeCell ref="M4:N4"/>
    <mergeCell ref="O4:P4"/>
    <mergeCell ref="U3:Z3"/>
    <mergeCell ref="AE4:AF4"/>
    <mergeCell ref="C10:H10"/>
    <mergeCell ref="I10:N10"/>
    <mergeCell ref="O10:T10"/>
    <mergeCell ref="U10:Z10"/>
    <mergeCell ref="AA10:AF10"/>
    <mergeCell ref="U4:V4"/>
    <mergeCell ref="W4:X4"/>
    <mergeCell ref="Y4:Z4"/>
    <mergeCell ref="AA4:AB4"/>
    <mergeCell ref="AC4:AD4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5649-8BB3-4CAC-807A-7EFB4A5B621D}">
  <dimension ref="B1:G16"/>
  <sheetViews>
    <sheetView showGridLines="0" zoomScale="70" zoomScaleNormal="70" workbookViewId="0"/>
  </sheetViews>
  <sheetFormatPr baseColWidth="10" defaultColWidth="11.453125" defaultRowHeight="12.75" customHeight="1" x14ac:dyDescent="0.25"/>
  <cols>
    <col min="1" max="1" width="11.453125" style="87"/>
    <col min="2" max="2" width="16.453125" style="87" customWidth="1"/>
    <col min="3" max="4" width="16" style="87" customWidth="1"/>
    <col min="5" max="5" width="16.90625" style="87" customWidth="1"/>
    <col min="6" max="6" width="21.54296875" style="87" customWidth="1"/>
    <col min="7" max="7" width="16" style="87" customWidth="1"/>
    <col min="8" max="16384" width="11.453125" style="87"/>
  </cols>
  <sheetData>
    <row r="1" spans="2:7" ht="12.5" x14ac:dyDescent="0.25"/>
    <row r="2" spans="2:7" ht="13" x14ac:dyDescent="0.25">
      <c r="B2" s="523" t="s">
        <v>380</v>
      </c>
      <c r="C2" s="523"/>
      <c r="D2" s="523"/>
      <c r="E2" s="523"/>
      <c r="F2" s="523"/>
      <c r="G2" s="523"/>
    </row>
    <row r="3" spans="2:7" ht="39" x14ac:dyDescent="0.25">
      <c r="B3" s="300" t="s">
        <v>381</v>
      </c>
      <c r="C3" s="301">
        <v>2023</v>
      </c>
      <c r="D3" s="301">
        <v>2024</v>
      </c>
      <c r="E3" s="301">
        <v>2025</v>
      </c>
      <c r="F3" s="301" t="s">
        <v>382</v>
      </c>
      <c r="G3" s="301" t="s">
        <v>383</v>
      </c>
    </row>
    <row r="4" spans="2:7" ht="50" x14ac:dyDescent="0.25">
      <c r="B4" s="117" t="s">
        <v>384</v>
      </c>
      <c r="C4" s="302">
        <v>13000</v>
      </c>
      <c r="D4" s="302">
        <v>16310</v>
      </c>
      <c r="E4" s="302">
        <v>17694</v>
      </c>
      <c r="F4" s="302">
        <v>47004</v>
      </c>
      <c r="G4" s="303">
        <v>8.5000000000000006E-2</v>
      </c>
    </row>
    <row r="5" spans="2:7" ht="12.5" x14ac:dyDescent="0.25">
      <c r="B5" s="219"/>
      <c r="C5" s="304"/>
      <c r="D5" s="304"/>
      <c r="E5" s="304"/>
      <c r="F5" s="304"/>
      <c r="G5" s="304"/>
    </row>
    <row r="6" spans="2:7" ht="13" x14ac:dyDescent="0.25">
      <c r="B6" s="523" t="s">
        <v>385</v>
      </c>
      <c r="C6" s="523"/>
      <c r="D6" s="523"/>
      <c r="E6" s="304"/>
      <c r="F6" s="304"/>
      <c r="G6" s="304"/>
    </row>
    <row r="7" spans="2:7" ht="13" x14ac:dyDescent="0.25">
      <c r="B7" s="300" t="s">
        <v>381</v>
      </c>
      <c r="C7" s="300">
        <v>2024</v>
      </c>
      <c r="D7" s="300">
        <v>2025</v>
      </c>
      <c r="E7" s="304"/>
      <c r="F7" s="304"/>
      <c r="G7" s="304"/>
    </row>
    <row r="8" spans="2:7" ht="75" customHeight="1" x14ac:dyDescent="0.25">
      <c r="B8" s="117" t="s">
        <v>386</v>
      </c>
      <c r="C8" s="305">
        <v>1910</v>
      </c>
      <c r="D8" s="307">
        <v>1538.8</v>
      </c>
      <c r="E8" s="306"/>
      <c r="F8" s="304"/>
      <c r="G8" s="304"/>
    </row>
    <row r="12" spans="2:7" ht="12.5" x14ac:dyDescent="0.25">
      <c r="C12" s="198"/>
      <c r="D12" s="198"/>
    </row>
    <row r="15" spans="2:7" ht="12.5" x14ac:dyDescent="0.25">
      <c r="D15" s="199"/>
    </row>
    <row r="16" spans="2:7" ht="12.5" x14ac:dyDescent="0.25">
      <c r="D16" s="199"/>
    </row>
  </sheetData>
  <mergeCells count="2">
    <mergeCell ref="B2:G2"/>
    <mergeCell ref="B6:D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FF91-04AF-486A-B6B0-2CB987B03ABA}">
  <sheetPr>
    <outlinePr summaryBelow="0" summaryRight="0"/>
  </sheetPr>
  <dimension ref="A1:F22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87" bestFit="1" customWidth="1"/>
    <col min="2" max="2" width="22.54296875" style="87" customWidth="1"/>
    <col min="3" max="7" width="16.453125" style="87" customWidth="1"/>
    <col min="8" max="16384" width="12.54296875" style="87"/>
  </cols>
  <sheetData>
    <row r="1" spans="1:6" ht="12.5" x14ac:dyDescent="0.25">
      <c r="A1" s="127"/>
    </row>
    <row r="2" spans="1:6" ht="27.5" customHeight="1" x14ac:dyDescent="0.25">
      <c r="A2" s="127"/>
      <c r="B2" s="524" t="s">
        <v>481</v>
      </c>
      <c r="C2" s="525"/>
      <c r="D2" s="525"/>
    </row>
    <row r="3" spans="1:6" ht="12.5" x14ac:dyDescent="0.25">
      <c r="B3" s="200" t="s">
        <v>387</v>
      </c>
      <c r="C3" s="201">
        <v>2024</v>
      </c>
      <c r="D3" s="201">
        <v>2025</v>
      </c>
    </row>
    <row r="4" spans="1:6" ht="45.75" customHeight="1" x14ac:dyDescent="0.25">
      <c r="B4" s="308" t="s">
        <v>388</v>
      </c>
      <c r="C4" s="168">
        <v>302.15200000000004</v>
      </c>
      <c r="D4" s="168">
        <v>308.53500000000003</v>
      </c>
    </row>
    <row r="5" spans="1:6" ht="45.75" customHeight="1" x14ac:dyDescent="0.25">
      <c r="B5" s="308" t="s">
        <v>480</v>
      </c>
      <c r="C5" s="202">
        <v>0</v>
      </c>
      <c r="D5" s="202">
        <v>0</v>
      </c>
    </row>
    <row r="6" spans="1:6" ht="45.75" customHeight="1" x14ac:dyDescent="0.25">
      <c r="B6" s="308" t="s">
        <v>482</v>
      </c>
      <c r="C6" s="168">
        <v>0</v>
      </c>
      <c r="D6" s="168">
        <v>0</v>
      </c>
    </row>
    <row r="7" spans="1:6" ht="45.75" customHeight="1" x14ac:dyDescent="0.25">
      <c r="A7" s="136"/>
      <c r="B7" s="308" t="s">
        <v>483</v>
      </c>
      <c r="C7" s="202">
        <v>302.15200000000004</v>
      </c>
      <c r="D7" s="202">
        <v>309</v>
      </c>
    </row>
    <row r="8" spans="1:6" ht="52" x14ac:dyDescent="0.25">
      <c r="A8" s="136"/>
      <c r="B8" s="308" t="s">
        <v>484</v>
      </c>
      <c r="C8" s="203">
        <v>0</v>
      </c>
      <c r="D8" s="203">
        <v>0</v>
      </c>
    </row>
    <row r="15" spans="1:6" ht="27.75" customHeight="1" x14ac:dyDescent="0.25">
      <c r="C15" s="505"/>
      <c r="D15" s="506"/>
      <c r="E15" s="506"/>
      <c r="F15" s="506"/>
    </row>
    <row r="16" spans="1:6" ht="27.75" customHeight="1" x14ac:dyDescent="0.25">
      <c r="C16" s="132"/>
      <c r="D16" s="132"/>
      <c r="E16" s="132"/>
      <c r="F16" s="132"/>
    </row>
    <row r="17" spans="3:6" ht="27.75" customHeight="1" x14ac:dyDescent="0.25">
      <c r="C17" s="134"/>
      <c r="D17" s="134"/>
      <c r="E17" s="133"/>
      <c r="F17" s="134"/>
    </row>
    <row r="18" spans="3:6" ht="27.75" customHeight="1" x14ac:dyDescent="0.25">
      <c r="C18" s="134"/>
      <c r="D18" s="134"/>
      <c r="E18" s="133"/>
      <c r="F18" s="134"/>
    </row>
    <row r="19" spans="3:6" ht="27.75" customHeight="1" x14ac:dyDescent="0.25">
      <c r="C19" s="135"/>
      <c r="D19" s="135"/>
      <c r="E19" s="135"/>
      <c r="F19" s="135"/>
    </row>
    <row r="20" spans="3:6" ht="27.75" customHeight="1" x14ac:dyDescent="0.25">
      <c r="C20" s="136"/>
      <c r="D20" s="136"/>
      <c r="E20" s="136"/>
      <c r="F20" s="136"/>
    </row>
    <row r="21" spans="3:6" ht="27.75" customHeight="1" x14ac:dyDescent="0.25">
      <c r="C21" s="136"/>
      <c r="D21" s="136"/>
      <c r="E21" s="136"/>
      <c r="F21" s="136"/>
    </row>
    <row r="22" spans="3:6" ht="27.75" customHeight="1" x14ac:dyDescent="0.25">
      <c r="C22" s="501"/>
      <c r="D22" s="502"/>
      <c r="E22" s="502"/>
      <c r="F22" s="502"/>
    </row>
  </sheetData>
  <mergeCells count="3">
    <mergeCell ref="C15:F15"/>
    <mergeCell ref="C22:F22"/>
    <mergeCell ref="B2:D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09F4-2B2A-408E-8DFC-F04399A5B8EC}">
  <sheetPr>
    <outlinePr summaryBelow="0" summaryRight="0"/>
  </sheetPr>
  <dimension ref="A1:F22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12" style="87" bestFit="1" customWidth="1"/>
    <col min="2" max="2" width="22.54296875" style="87" customWidth="1"/>
    <col min="3" max="7" width="16.453125" style="87" customWidth="1"/>
    <col min="8" max="16384" width="12.54296875" style="87"/>
  </cols>
  <sheetData>
    <row r="1" spans="1:6" ht="12.5" x14ac:dyDescent="0.25">
      <c r="A1" s="127"/>
    </row>
    <row r="2" spans="1:6" ht="27.5" customHeight="1" x14ac:dyDescent="0.25">
      <c r="A2" s="127"/>
      <c r="B2" s="524" t="s">
        <v>479</v>
      </c>
      <c r="C2" s="525"/>
      <c r="D2" s="525"/>
    </row>
    <row r="3" spans="1:6" ht="12.5" x14ac:dyDescent="0.25">
      <c r="B3" s="200" t="s">
        <v>387</v>
      </c>
      <c r="C3" s="201">
        <v>2024</v>
      </c>
      <c r="D3" s="201">
        <v>2025</v>
      </c>
    </row>
    <row r="4" spans="1:6" ht="45.75" customHeight="1" x14ac:dyDescent="0.25">
      <c r="B4" s="308" t="s">
        <v>474</v>
      </c>
      <c r="C4" s="168">
        <v>425</v>
      </c>
      <c r="D4" s="168">
        <v>394</v>
      </c>
    </row>
    <row r="5" spans="1:6" ht="45.75" customHeight="1" x14ac:dyDescent="0.25">
      <c r="B5" s="308" t="s">
        <v>475</v>
      </c>
      <c r="C5" s="202">
        <v>0</v>
      </c>
      <c r="D5" s="202">
        <v>0</v>
      </c>
    </row>
    <row r="6" spans="1:6" ht="45.75" customHeight="1" x14ac:dyDescent="0.25">
      <c r="B6" s="308" t="s">
        <v>476</v>
      </c>
      <c r="C6" s="168">
        <v>0</v>
      </c>
      <c r="D6" s="168">
        <v>0</v>
      </c>
    </row>
    <row r="7" spans="1:6" ht="45.75" customHeight="1" x14ac:dyDescent="0.25">
      <c r="A7" s="136"/>
      <c r="B7" s="308" t="s">
        <v>477</v>
      </c>
      <c r="C7" s="202">
        <v>425</v>
      </c>
      <c r="D7" s="202">
        <v>394</v>
      </c>
    </row>
    <row r="8" spans="1:6" ht="52" x14ac:dyDescent="0.25">
      <c r="A8" s="136"/>
      <c r="B8" s="308" t="s">
        <v>478</v>
      </c>
      <c r="C8" s="203">
        <v>0</v>
      </c>
      <c r="D8" s="203">
        <v>0</v>
      </c>
    </row>
    <row r="15" spans="1:6" ht="27.75" customHeight="1" x14ac:dyDescent="0.25">
      <c r="C15" s="505"/>
      <c r="D15" s="506"/>
      <c r="E15" s="506"/>
      <c r="F15" s="506"/>
    </row>
    <row r="16" spans="1:6" ht="27.75" customHeight="1" x14ac:dyDescent="0.25">
      <c r="C16" s="132"/>
      <c r="D16" s="132"/>
      <c r="E16" s="132"/>
      <c r="F16" s="132"/>
    </row>
    <row r="17" spans="3:6" ht="27.75" customHeight="1" x14ac:dyDescent="0.25">
      <c r="C17" s="134"/>
      <c r="D17" s="134"/>
      <c r="E17" s="133"/>
      <c r="F17" s="134"/>
    </row>
    <row r="18" spans="3:6" ht="27.75" customHeight="1" x14ac:dyDescent="0.25">
      <c r="C18" s="134"/>
      <c r="D18" s="134"/>
      <c r="E18" s="133"/>
      <c r="F18" s="134"/>
    </row>
    <row r="19" spans="3:6" ht="27.75" customHeight="1" x14ac:dyDescent="0.25">
      <c r="C19" s="135"/>
      <c r="D19" s="135"/>
      <c r="E19" s="135"/>
      <c r="F19" s="135"/>
    </row>
    <row r="20" spans="3:6" ht="27.75" customHeight="1" x14ac:dyDescent="0.25">
      <c r="C20" s="136"/>
      <c r="D20" s="136"/>
      <c r="E20" s="136"/>
      <c r="F20" s="136"/>
    </row>
    <row r="21" spans="3:6" ht="27.75" customHeight="1" x14ac:dyDescent="0.25">
      <c r="C21" s="136"/>
      <c r="D21" s="136"/>
      <c r="E21" s="136"/>
      <c r="F21" s="136"/>
    </row>
    <row r="22" spans="3:6" ht="27.75" customHeight="1" x14ac:dyDescent="0.25">
      <c r="C22" s="501"/>
      <c r="D22" s="502"/>
      <c r="E22" s="502"/>
      <c r="F22" s="502"/>
    </row>
  </sheetData>
  <mergeCells count="3">
    <mergeCell ref="B2:D2"/>
    <mergeCell ref="C15:F15"/>
    <mergeCell ref="C22:F2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5D1E-33EA-4558-AEA4-88C27032DA33}">
  <dimension ref="A1:F26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8" width="16.453125" style="87" customWidth="1"/>
    <col min="9" max="9" width="48.81640625" style="87" customWidth="1"/>
    <col min="10" max="16384" width="12.54296875" style="87"/>
  </cols>
  <sheetData>
    <row r="1" spans="1:6" ht="12.5" x14ac:dyDescent="0.25">
      <c r="A1" s="127"/>
    </row>
    <row r="2" spans="1:6" ht="39" customHeight="1" x14ac:dyDescent="0.25">
      <c r="A2" s="127"/>
      <c r="B2" s="463" t="s">
        <v>485</v>
      </c>
      <c r="C2" s="463"/>
      <c r="D2" s="463"/>
      <c r="E2" s="463"/>
      <c r="F2" s="463"/>
    </row>
    <row r="3" spans="1:6" ht="35.25" customHeight="1" x14ac:dyDescent="0.25">
      <c r="B3" s="205" t="s">
        <v>224</v>
      </c>
      <c r="C3" s="341" t="s">
        <v>307</v>
      </c>
      <c r="D3" s="341">
        <v>2024</v>
      </c>
      <c r="E3" s="341">
        <v>2025</v>
      </c>
      <c r="F3" s="341" t="s">
        <v>389</v>
      </c>
    </row>
    <row r="4" spans="1:6" ht="42.75" customHeight="1" x14ac:dyDescent="0.25">
      <c r="B4" s="261" t="s">
        <v>390</v>
      </c>
      <c r="C4" s="210" t="s">
        <v>391</v>
      </c>
      <c r="D4" s="210">
        <v>226748</v>
      </c>
      <c r="E4" s="210">
        <v>227507.31799999997</v>
      </c>
      <c r="F4" s="212" t="s">
        <v>392</v>
      </c>
    </row>
    <row r="5" spans="1:6" ht="42.75" customHeight="1" x14ac:dyDescent="0.25">
      <c r="B5" s="261" t="s">
        <v>393</v>
      </c>
      <c r="C5" s="213" t="s">
        <v>391</v>
      </c>
      <c r="D5" s="218">
        <v>0</v>
      </c>
      <c r="E5" s="218">
        <v>166563.95000000001</v>
      </c>
      <c r="F5" s="215"/>
    </row>
    <row r="6" spans="1:6" ht="42.75" customHeight="1" x14ac:dyDescent="0.25">
      <c r="B6" s="261" t="s">
        <v>394</v>
      </c>
      <c r="C6" s="210" t="s">
        <v>391</v>
      </c>
      <c r="D6" s="210">
        <v>15419</v>
      </c>
      <c r="E6" s="210">
        <v>11605.904</v>
      </c>
      <c r="F6" s="212" t="s">
        <v>395</v>
      </c>
    </row>
    <row r="7" spans="1:6" ht="42.75" customHeight="1" x14ac:dyDescent="0.25">
      <c r="B7" s="342" t="s">
        <v>396</v>
      </c>
      <c r="C7" s="213" t="s">
        <v>391</v>
      </c>
      <c r="D7" s="218">
        <v>0</v>
      </c>
      <c r="E7" s="218">
        <v>0</v>
      </c>
      <c r="F7" s="215"/>
    </row>
    <row r="8" spans="1:6" ht="42.75" customHeight="1" x14ac:dyDescent="0.25">
      <c r="B8" s="342" t="s">
        <v>397</v>
      </c>
      <c r="C8" s="210" t="s">
        <v>391</v>
      </c>
      <c r="D8" s="210">
        <v>0</v>
      </c>
      <c r="E8" s="210">
        <v>0</v>
      </c>
      <c r="F8" s="211"/>
    </row>
    <row r="9" spans="1:6" ht="35.25" customHeight="1" x14ac:dyDescent="0.25">
      <c r="B9" s="342" t="s">
        <v>398</v>
      </c>
      <c r="C9" s="213" t="s">
        <v>391</v>
      </c>
      <c r="D9" s="213">
        <v>81474.808000000005</v>
      </c>
      <c r="E9" s="213">
        <v>70129.53</v>
      </c>
      <c r="F9" s="215" t="s">
        <v>399</v>
      </c>
    </row>
    <row r="10" spans="1:6" ht="27.75" customHeight="1" x14ac:dyDescent="0.25">
      <c r="A10" s="136"/>
      <c r="B10" s="342" t="s">
        <v>400</v>
      </c>
      <c r="C10" s="210" t="s">
        <v>391</v>
      </c>
      <c r="D10" s="332">
        <v>0</v>
      </c>
      <c r="E10" s="332">
        <v>0</v>
      </c>
      <c r="F10" s="343"/>
    </row>
    <row r="11" spans="1:6" ht="15.75" customHeight="1" x14ac:dyDescent="0.25">
      <c r="B11" s="219" t="s">
        <v>486</v>
      </c>
      <c r="C11" s="219"/>
      <c r="D11" s="219"/>
      <c r="E11" s="219"/>
      <c r="F11" s="219"/>
    </row>
    <row r="19" spans="3:6" ht="27.75" customHeight="1" x14ac:dyDescent="0.25">
      <c r="C19" s="505"/>
      <c r="D19" s="506"/>
      <c r="E19" s="506"/>
      <c r="F19" s="506"/>
    </row>
    <row r="20" spans="3:6" ht="27.75" customHeight="1" x14ac:dyDescent="0.25">
      <c r="C20" s="132"/>
      <c r="D20" s="132"/>
      <c r="E20" s="132"/>
      <c r="F20" s="132"/>
    </row>
    <row r="21" spans="3:6" ht="27.75" customHeight="1" x14ac:dyDescent="0.25">
      <c r="C21" s="134"/>
      <c r="D21" s="134"/>
      <c r="E21" s="133"/>
      <c r="F21" s="134"/>
    </row>
    <row r="22" spans="3:6" ht="27.75" customHeight="1" x14ac:dyDescent="0.25">
      <c r="C22" s="134"/>
      <c r="D22" s="134"/>
      <c r="E22" s="133"/>
      <c r="F22" s="134"/>
    </row>
    <row r="23" spans="3:6" ht="27.75" customHeight="1" x14ac:dyDescent="0.25">
      <c r="C23" s="135"/>
      <c r="D23" s="135"/>
      <c r="E23" s="135"/>
      <c r="F23" s="135"/>
    </row>
    <row r="24" spans="3:6" ht="27.75" customHeight="1" x14ac:dyDescent="0.25">
      <c r="C24" s="136"/>
      <c r="D24" s="136"/>
      <c r="E24" s="136"/>
      <c r="F24" s="136"/>
    </row>
    <row r="25" spans="3:6" ht="27.75" customHeight="1" x14ac:dyDescent="0.25">
      <c r="C25" s="136"/>
      <c r="D25" s="136"/>
      <c r="E25" s="136"/>
      <c r="F25" s="136"/>
    </row>
    <row r="26" spans="3:6" ht="27.75" customHeight="1" x14ac:dyDescent="0.25">
      <c r="C26" s="501"/>
      <c r="D26" s="502"/>
      <c r="E26" s="502"/>
      <c r="F26" s="502"/>
    </row>
  </sheetData>
  <mergeCells count="3">
    <mergeCell ref="C19:F19"/>
    <mergeCell ref="C26:F26"/>
    <mergeCell ref="B2:F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153C-513B-4D21-89D7-C5526097D22B}">
  <dimension ref="A1:F24"/>
  <sheetViews>
    <sheetView showGridLines="0" zoomScaleNormal="100" workbookViewId="0"/>
  </sheetViews>
  <sheetFormatPr baseColWidth="10" defaultColWidth="12.54296875" defaultRowHeight="15.75" customHeight="1" x14ac:dyDescent="0.25"/>
  <cols>
    <col min="1" max="1" width="9.453125" style="87" customWidth="1"/>
    <col min="2" max="2" width="22.54296875" style="87" customWidth="1"/>
    <col min="3" max="3" width="17.81640625" style="87" bestFit="1" customWidth="1"/>
    <col min="4" max="5" width="16.453125" style="87" customWidth="1"/>
    <col min="6" max="6" width="26" style="87" bestFit="1" customWidth="1"/>
    <col min="7" max="8" width="16.453125" style="87" customWidth="1"/>
    <col min="9" max="9" width="48.81640625" style="87" customWidth="1"/>
    <col min="10" max="16384" width="12.54296875" style="87"/>
  </cols>
  <sheetData>
    <row r="1" spans="1:6" ht="12.5" x14ac:dyDescent="0.25">
      <c r="A1" s="127"/>
    </row>
    <row r="2" spans="1:6" ht="29" customHeight="1" x14ac:dyDescent="0.25">
      <c r="A2" s="127"/>
      <c r="B2" s="463" t="s">
        <v>487</v>
      </c>
      <c r="C2" s="463"/>
      <c r="D2" s="463"/>
      <c r="E2" s="463"/>
      <c r="F2" s="463"/>
    </row>
    <row r="3" spans="1:6" ht="35.25" customHeight="1" x14ac:dyDescent="0.25">
      <c r="B3" s="205" t="s">
        <v>224</v>
      </c>
      <c r="C3" s="341" t="s">
        <v>307</v>
      </c>
      <c r="D3" s="341">
        <v>2024</v>
      </c>
      <c r="E3" s="341">
        <v>2025</v>
      </c>
      <c r="F3" s="341" t="s">
        <v>389</v>
      </c>
    </row>
    <row r="4" spans="1:6" ht="62.5" x14ac:dyDescent="0.25">
      <c r="B4" s="261" t="s">
        <v>394</v>
      </c>
      <c r="C4" s="210" t="s">
        <v>391</v>
      </c>
      <c r="D4" s="210">
        <v>269</v>
      </c>
      <c r="E4" s="210">
        <v>278</v>
      </c>
      <c r="F4" s="212" t="s">
        <v>490</v>
      </c>
    </row>
    <row r="5" spans="1:6" ht="42.75" customHeight="1" x14ac:dyDescent="0.25">
      <c r="B5" s="261" t="s">
        <v>488</v>
      </c>
      <c r="C5" s="213" t="s">
        <v>391</v>
      </c>
      <c r="D5" s="218">
        <v>0</v>
      </c>
      <c r="E5" s="218">
        <v>0</v>
      </c>
      <c r="F5" s="215"/>
    </row>
    <row r="6" spans="1:6" ht="42.75" customHeight="1" x14ac:dyDescent="0.25">
      <c r="B6" s="261" t="s">
        <v>394</v>
      </c>
      <c r="C6" s="210" t="s">
        <v>391</v>
      </c>
      <c r="D6" s="210">
        <v>0</v>
      </c>
      <c r="E6" s="210">
        <v>0</v>
      </c>
      <c r="F6" s="212"/>
    </row>
    <row r="7" spans="1:6" ht="37.5" x14ac:dyDescent="0.25">
      <c r="B7" s="342" t="s">
        <v>489</v>
      </c>
      <c r="C7" s="213" t="s">
        <v>391</v>
      </c>
      <c r="D7" s="218">
        <v>33</v>
      </c>
      <c r="E7" s="218">
        <v>31</v>
      </c>
      <c r="F7" s="215" t="s">
        <v>491</v>
      </c>
    </row>
    <row r="8" spans="1:6" ht="42.75" customHeight="1" x14ac:dyDescent="0.25">
      <c r="B8" s="342" t="s">
        <v>397</v>
      </c>
      <c r="C8" s="210" t="s">
        <v>391</v>
      </c>
      <c r="D8" s="210">
        <v>0</v>
      </c>
      <c r="E8" s="210">
        <v>0</v>
      </c>
      <c r="F8" s="211"/>
    </row>
    <row r="9" spans="1:6" ht="15.75" customHeight="1" x14ac:dyDescent="0.25">
      <c r="B9" s="219" t="s">
        <v>492</v>
      </c>
      <c r="C9" s="219"/>
      <c r="D9" s="219"/>
      <c r="E9" s="219"/>
      <c r="F9" s="219"/>
    </row>
    <row r="17" spans="3:6" ht="27.75" customHeight="1" x14ac:dyDescent="0.25">
      <c r="C17" s="505"/>
      <c r="D17" s="506"/>
      <c r="E17" s="506"/>
      <c r="F17" s="506"/>
    </row>
    <row r="18" spans="3:6" ht="27.75" customHeight="1" x14ac:dyDescent="0.25">
      <c r="C18" s="132"/>
      <c r="D18" s="132"/>
      <c r="E18" s="132"/>
      <c r="F18" s="132"/>
    </row>
    <row r="19" spans="3:6" ht="27.75" customHeight="1" x14ac:dyDescent="0.25">
      <c r="C19" s="134"/>
      <c r="D19" s="134"/>
      <c r="E19" s="133"/>
      <c r="F19" s="134"/>
    </row>
    <row r="20" spans="3:6" ht="27.75" customHeight="1" x14ac:dyDescent="0.25">
      <c r="C20" s="134"/>
      <c r="D20" s="134"/>
      <c r="E20" s="133"/>
      <c r="F20" s="134"/>
    </row>
    <row r="21" spans="3:6" ht="27.75" customHeight="1" x14ac:dyDescent="0.25">
      <c r="C21" s="135"/>
      <c r="D21" s="135"/>
      <c r="E21" s="135"/>
      <c r="F21" s="135"/>
    </row>
    <row r="22" spans="3:6" ht="27.75" customHeight="1" x14ac:dyDescent="0.25">
      <c r="C22" s="136"/>
      <c r="D22" s="136"/>
      <c r="E22" s="136"/>
      <c r="F22" s="136"/>
    </row>
    <row r="23" spans="3:6" ht="27.75" customHeight="1" x14ac:dyDescent="0.25">
      <c r="C23" s="136"/>
      <c r="D23" s="136"/>
      <c r="E23" s="136"/>
      <c r="F23" s="136"/>
    </row>
    <row r="24" spans="3:6" ht="27.75" customHeight="1" x14ac:dyDescent="0.25">
      <c r="C24" s="501"/>
      <c r="D24" s="502"/>
      <c r="E24" s="502"/>
      <c r="F24" s="502"/>
    </row>
  </sheetData>
  <mergeCells count="3">
    <mergeCell ref="C17:F17"/>
    <mergeCell ref="C24:F24"/>
    <mergeCell ref="B2:F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E864-DA34-4A59-80E2-4D879A6E2BD8}">
  <dimension ref="B2:I16"/>
  <sheetViews>
    <sheetView showGridLines="0" zoomScaleNormal="100" workbookViewId="0"/>
  </sheetViews>
  <sheetFormatPr baseColWidth="10" defaultColWidth="11.453125" defaultRowHeight="12.75" customHeight="1" x14ac:dyDescent="0.25"/>
  <cols>
    <col min="1" max="1" width="11.453125" style="87"/>
    <col min="2" max="2" width="25" style="87" customWidth="1"/>
    <col min="3" max="3" width="7.81640625" style="87" customWidth="1"/>
    <col min="4" max="4" width="11.453125" style="87"/>
    <col min="5" max="5" width="36.54296875" style="87" bestFit="1" customWidth="1"/>
    <col min="6" max="6" width="42.453125" style="87" customWidth="1"/>
    <col min="7" max="7" width="22.453125" style="87" customWidth="1"/>
    <col min="8" max="16384" width="11.453125" style="87"/>
  </cols>
  <sheetData>
    <row r="2" spans="2:9" ht="12.75" customHeight="1" x14ac:dyDescent="0.25">
      <c r="B2" s="526" t="s">
        <v>471</v>
      </c>
      <c r="C2" s="526"/>
      <c r="D2" s="526"/>
      <c r="E2" s="526"/>
      <c r="F2" s="526"/>
      <c r="G2" s="526"/>
      <c r="H2" s="526"/>
    </row>
    <row r="3" spans="2:9" ht="36.65" customHeight="1" x14ac:dyDescent="0.25">
      <c r="B3" s="526" t="s">
        <v>402</v>
      </c>
      <c r="C3" s="527">
        <v>19</v>
      </c>
      <c r="D3" s="309" t="s">
        <v>403</v>
      </c>
      <c r="E3" s="309" t="s">
        <v>404</v>
      </c>
      <c r="F3" s="309" t="s">
        <v>405</v>
      </c>
      <c r="G3" s="309" t="s">
        <v>406</v>
      </c>
      <c r="H3" s="309">
        <v>10.3</v>
      </c>
    </row>
    <row r="4" spans="2:9" ht="51.65" customHeight="1" x14ac:dyDescent="0.25">
      <c r="B4" s="526"/>
      <c r="C4" s="527"/>
      <c r="D4" s="310" t="s">
        <v>407</v>
      </c>
      <c r="E4" s="310" t="s">
        <v>408</v>
      </c>
      <c r="F4" s="310" t="s">
        <v>409</v>
      </c>
      <c r="G4" s="310" t="s">
        <v>410</v>
      </c>
      <c r="H4" s="310">
        <v>8.6999999999999993</v>
      </c>
    </row>
    <row r="5" spans="2:9" ht="12.5" x14ac:dyDescent="0.25"/>
    <row r="6" spans="2:9" ht="12.5" x14ac:dyDescent="0.25"/>
    <row r="7" spans="2:9" ht="25" x14ac:dyDescent="0.25">
      <c r="B7" s="118" t="s">
        <v>401</v>
      </c>
      <c r="C7" s="311">
        <v>19</v>
      </c>
      <c r="E7" s="311" t="s">
        <v>412</v>
      </c>
      <c r="F7" s="311">
        <v>3524</v>
      </c>
    </row>
    <row r="8" spans="2:9" ht="37.5" x14ac:dyDescent="0.25">
      <c r="B8" s="119" t="s">
        <v>411</v>
      </c>
      <c r="C8" s="312">
        <v>0.54500000000000004</v>
      </c>
      <c r="E8" s="312" t="s">
        <v>413</v>
      </c>
      <c r="F8" s="312">
        <v>78</v>
      </c>
    </row>
    <row r="9" spans="2:9" ht="25" x14ac:dyDescent="0.25">
      <c r="B9" s="118" t="s">
        <v>472</v>
      </c>
      <c r="C9" s="311">
        <v>9442</v>
      </c>
      <c r="E9" s="311" t="s">
        <v>414</v>
      </c>
      <c r="F9" s="311">
        <v>5680</v>
      </c>
    </row>
    <row r="10" spans="2:9" ht="25" x14ac:dyDescent="0.25">
      <c r="B10" s="119" t="s">
        <v>473</v>
      </c>
      <c r="C10" s="313">
        <v>141920</v>
      </c>
      <c r="E10" s="312" t="s">
        <v>415</v>
      </c>
      <c r="F10" s="312">
        <v>160</v>
      </c>
    </row>
    <row r="11" spans="2:9" ht="12.5" x14ac:dyDescent="0.25"/>
    <row r="12" spans="2:9" ht="12.5" x14ac:dyDescent="0.25"/>
    <row r="13" spans="2:9" ht="12.5" x14ac:dyDescent="0.25"/>
    <row r="14" spans="2:9" ht="12.5" x14ac:dyDescent="0.25"/>
    <row r="15" spans="2:9" ht="12.5" x14ac:dyDescent="0.25">
      <c r="I15" s="276"/>
    </row>
    <row r="16" spans="2:9" ht="12.5" x14ac:dyDescent="0.25">
      <c r="H16" s="276"/>
    </row>
  </sheetData>
  <mergeCells count="3">
    <mergeCell ref="B3:B4"/>
    <mergeCell ref="C3:C4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Datos operacionales</vt:lpstr>
      <vt:lpstr>Transacciones relacionados</vt:lpstr>
      <vt:lpstr>Resumen financiero </vt:lpstr>
      <vt:lpstr>Valor económico</vt:lpstr>
      <vt:lpstr>Transacciones de acciones </vt:lpstr>
      <vt:lpstr>Bonos</vt:lpstr>
      <vt:lpstr>Propiedad, equipos y segur</vt:lpstr>
      <vt:lpstr>Calidad suministro</vt:lpstr>
      <vt:lpstr>Incumplimiento descargas</vt:lpstr>
      <vt:lpstr>N°clientes</vt:lpstr>
      <vt:lpstr>Total de agua distribuida</vt:lpstr>
      <vt:lpstr>Tarifa media estimada</vt:lpstr>
      <vt:lpstr>Tarifa media x sector</vt:lpstr>
      <vt:lpstr>Ahorros estimados por campa</vt:lpstr>
      <vt:lpstr>N° de personas por sexo</vt:lpstr>
      <vt:lpstr>N° Personas por nacionalidad</vt:lpstr>
      <vt:lpstr>N° Personas por edad</vt:lpstr>
      <vt:lpstr>N° de Personas por antiguedad</vt:lpstr>
      <vt:lpstr>N° personas discapacidad</vt:lpstr>
      <vt:lpstr>Ev Desempeño</vt:lpstr>
      <vt:lpstr>Formalidad laboral</vt:lpstr>
      <vt:lpstr>Trabajadores y trabajadoras de </vt:lpstr>
      <vt:lpstr>Beneficios postnatal</vt:lpstr>
      <vt:lpstr>Permiso parental</vt:lpstr>
      <vt:lpstr>Nuevas contrataciones</vt:lpstr>
      <vt:lpstr>Rotación</vt:lpstr>
      <vt:lpstr>Brecha Salarial</vt:lpstr>
      <vt:lpstr>Negociación Colectiva</vt:lpstr>
      <vt:lpstr>Formación</vt:lpstr>
      <vt:lpstr>PRONTITUD EN EL PAGO DE FACTURA</vt:lpstr>
      <vt:lpstr>Proveedores</vt:lpstr>
      <vt:lpstr>Salud y seguridad</vt:lpstr>
      <vt:lpstr>Promedio de dias postnatal</vt:lpstr>
      <vt:lpstr>Reclamos por desbordamientos</vt:lpstr>
      <vt:lpstr>Caudales de los ríos</vt:lpstr>
      <vt:lpstr>DMA</vt:lpstr>
      <vt:lpstr>Volumen medio AR por planta</vt:lpstr>
      <vt:lpstr>Eventos turbiedad</vt:lpstr>
      <vt:lpstr>Eventos críticos extremos</vt:lpstr>
      <vt:lpstr>Vertidos planificados y no</vt:lpstr>
      <vt:lpstr>Captación de agua cruda po</vt:lpstr>
      <vt:lpstr>Gestión impactos relaci</vt:lpstr>
      <vt:lpstr>Huella Hídrica</vt:lpstr>
      <vt:lpstr>Consumo agua riego</vt:lpstr>
      <vt:lpstr>Emisiones por proceso</vt:lpstr>
      <vt:lpstr>Intensidad emisiones</vt:lpstr>
      <vt:lpstr>Emisiones evitadas y reducidas</vt:lpstr>
      <vt:lpstr>NOx, SOx, VOC y MP</vt:lpstr>
      <vt:lpstr>Potencial reducc. CO2 proyectos</vt:lpstr>
      <vt:lpstr>Fuentes de energia</vt:lpstr>
      <vt:lpstr>Parametro de energía</vt:lpstr>
      <vt:lpstr>Intensidad energetica</vt:lpstr>
      <vt:lpstr>Reducción consumo energetico</vt:lpstr>
      <vt:lpstr>Energía eléctrica autogenerada</vt:lpstr>
      <vt:lpstr>Consumo combustible</vt:lpstr>
      <vt:lpstr>Biogás</vt:lpstr>
      <vt:lpstr>Biofertilizantes</vt:lpstr>
      <vt:lpstr>Transporte de residuos pel</vt:lpstr>
      <vt:lpstr>Transporte de residuos no pel</vt:lpstr>
      <vt:lpstr>Destino de los residuos no pel</vt:lpstr>
      <vt:lpstr>Destino de los residuos pel</vt:lpstr>
      <vt:lpstr>Biodiversidad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Calderón</dc:creator>
  <cp:keywords/>
  <dc:description/>
  <cp:lastModifiedBy>Rodolfo Andres Peña Urrea</cp:lastModifiedBy>
  <cp:revision/>
  <dcterms:created xsi:type="dcterms:W3CDTF">2024-05-22T15:39:26Z</dcterms:created>
  <dcterms:modified xsi:type="dcterms:W3CDTF">2026-03-27T19:50:10Z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3-Restringido</vt:lpwstr>
  </property>
</Properties>
</file>